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8680" yWindow="-120" windowWidth="24240" windowHeight="13740"/>
  </bookViews>
  <sheets>
    <sheet name="рус-440" sheetId="1" r:id="rId1"/>
  </sheets>
  <definedNames>
    <definedName name="_xlnm._FilterDatabase" localSheetId="0" hidden="1">'рус-440'!$A$9:$W$115</definedName>
    <definedName name="_xlnm.Extract" localSheetId="0">'рус-440'!$X$10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" i="1" l="1"/>
</calcChain>
</file>

<file path=xl/sharedStrings.xml><?xml version="1.0" encoding="utf-8"?>
<sst xmlns="http://schemas.openxmlformats.org/spreadsheetml/2006/main" count="1724" uniqueCount="520">
  <si>
    <t>№ ГЭР ИДК</t>
  </si>
  <si>
    <t xml:space="preserve">Форма собственности </t>
  </si>
  <si>
    <t>юр</t>
  </si>
  <si>
    <t>кв</t>
  </si>
  <si>
    <t>A140675</t>
  </si>
  <si>
    <t>070541014600</t>
  </si>
  <si>
    <t>ТОО «Масло-Дел»</t>
  </si>
  <si>
    <t>Западно-Казахстанская область</t>
  </si>
  <si>
    <t>Костанайская область</t>
  </si>
  <si>
    <t>Павлодарская область</t>
  </si>
  <si>
    <t>A130036</t>
  </si>
  <si>
    <t>980640000093</t>
  </si>
  <si>
    <t xml:space="preserve">АО «БанкЦентрКредит» </t>
  </si>
  <si>
    <t>A130713</t>
  </si>
  <si>
    <t>970340000625</t>
  </si>
  <si>
    <t xml:space="preserve">ТОО «Хлебобараночный комбинат «Аксай» </t>
  </si>
  <si>
    <t>A192142</t>
  </si>
  <si>
    <t>060640004252</t>
  </si>
  <si>
    <t>Акмолинская область</t>
  </si>
  <si>
    <t>L204088</t>
  </si>
  <si>
    <t>021040000550</t>
  </si>
  <si>
    <t>ТОО «КazСonstructionGroup»</t>
  </si>
  <si>
    <t>S204204</t>
  </si>
  <si>
    <t>021240008078</t>
  </si>
  <si>
    <t>Z130235</t>
  </si>
  <si>
    <t>080540020707</t>
  </si>
  <si>
    <t>Z130497</t>
  </si>
  <si>
    <t>080940008218</t>
  </si>
  <si>
    <t>Z130507</t>
  </si>
  <si>
    <t>020640000629</t>
  </si>
  <si>
    <t>Z140514</t>
  </si>
  <si>
    <t>100140011059</t>
  </si>
  <si>
    <t>Z140526</t>
  </si>
  <si>
    <t>020140000244</t>
  </si>
  <si>
    <t>Z140554</t>
  </si>
  <si>
    <t>000640000457</t>
  </si>
  <si>
    <t>Z160638</t>
  </si>
  <si>
    <t>080440018645</t>
  </si>
  <si>
    <t>Z170756</t>
  </si>
  <si>
    <t>140740017285</t>
  </si>
  <si>
    <t>Z181485</t>
  </si>
  <si>
    <t>040540005719</t>
  </si>
  <si>
    <t xml:space="preserve">Город, область </t>
  </si>
  <si>
    <t>A130026</t>
  </si>
  <si>
    <t>890140000036</t>
  </si>
  <si>
    <t xml:space="preserve">АО «Caspian Beverage Holding» </t>
  </si>
  <si>
    <t>A130055</t>
  </si>
  <si>
    <t>060140014826</t>
  </si>
  <si>
    <t>АО «Тартып»</t>
  </si>
  <si>
    <t>A130060</t>
  </si>
  <si>
    <t>010940000162</t>
  </si>
  <si>
    <t>АО «Эйр Астана»</t>
  </si>
  <si>
    <t>A130071</t>
  </si>
  <si>
    <t>990340002675</t>
  </si>
  <si>
    <t>A130103</t>
  </si>
  <si>
    <t>990340003217</t>
  </si>
  <si>
    <t>A130134</t>
  </si>
  <si>
    <t>110240011341</t>
  </si>
  <si>
    <t>A130163</t>
  </si>
  <si>
    <t>990240002959</t>
  </si>
  <si>
    <t>A130300</t>
  </si>
  <si>
    <t>990240002979</t>
  </si>
  <si>
    <t>A130322</t>
  </si>
  <si>
    <t>861240000017</t>
  </si>
  <si>
    <t>A130326</t>
  </si>
  <si>
    <t>990240002929</t>
  </si>
  <si>
    <t>A130328</t>
  </si>
  <si>
    <t>110440001595</t>
  </si>
  <si>
    <t>A130350</t>
  </si>
  <si>
    <t>990240005606</t>
  </si>
  <si>
    <t>A130363</t>
  </si>
  <si>
    <t>990440001839</t>
  </si>
  <si>
    <t>A130367</t>
  </si>
  <si>
    <t>990440001809</t>
  </si>
  <si>
    <t>A130612</t>
  </si>
  <si>
    <t>990540003224</t>
  </si>
  <si>
    <t>РГКП «Национальный научно-практический, образовательный и оздоровительный центр «Бобек»</t>
  </si>
  <si>
    <t>A130617</t>
  </si>
  <si>
    <t>990340008397</t>
  </si>
  <si>
    <t>РГП «Национальный центр по комплексной переработке минерального сырья Республики Казахстан»    </t>
  </si>
  <si>
    <t>A140004</t>
  </si>
  <si>
    <t>930340000172</t>
  </si>
  <si>
    <t>АО «Алматинский дрожжевой завод»</t>
  </si>
  <si>
    <t>A140009</t>
  </si>
  <si>
    <t>010640001407</t>
  </si>
  <si>
    <t xml:space="preserve">АО «Казахская головная архитектурно-строительная Академия» </t>
  </si>
  <si>
    <t>A140017</t>
  </si>
  <si>
    <t>930740000058</t>
  </si>
  <si>
    <t>АО «МАК «Алматыгорстрой»</t>
  </si>
  <si>
    <t>A140062</t>
  </si>
  <si>
    <t>800340000017</t>
  </si>
  <si>
    <t>A140605</t>
  </si>
  <si>
    <t>030640003269</t>
  </si>
  <si>
    <t>НАО «Алматинский университет энергетики и связи»</t>
  </si>
  <si>
    <t>A140607</t>
  </si>
  <si>
    <t>990240005438</t>
  </si>
  <si>
    <t>РГКП «Казахский государственный женский педагогический университет»</t>
  </si>
  <si>
    <t>A140620</t>
  </si>
  <si>
    <t>990240003283</t>
  </si>
  <si>
    <t>РГП на ПХВ «Научный центр акушерства, гинекологии и перинатологии» Министерства здравоохранения РК</t>
  </si>
  <si>
    <t>A140621</t>
  </si>
  <si>
    <t>990340005977</t>
  </si>
  <si>
    <t>АО «Центральная Клиническая Больница»</t>
  </si>
  <si>
    <t>A140674</t>
  </si>
  <si>
    <t>040840001648</t>
  </si>
  <si>
    <t>ТОО «Кэпитал Тауэр Девелопмент»</t>
  </si>
  <si>
    <t>A140676</t>
  </si>
  <si>
    <t>020140001391</t>
  </si>
  <si>
    <t>ТОО «МЕREY 2030»</t>
  </si>
  <si>
    <t>A150729</t>
  </si>
  <si>
    <t>040340003379</t>
  </si>
  <si>
    <t>РГП на ПХВ «Банкнотная фабрика Национального Банка Республики Казахстан»</t>
  </si>
  <si>
    <t>A170790</t>
  </si>
  <si>
    <t>000540002083</t>
  </si>
  <si>
    <t>АО «Казтелерадио»</t>
  </si>
  <si>
    <t>A170836</t>
  </si>
  <si>
    <t>001140001787</t>
  </si>
  <si>
    <t>ТОО «Дирекция спортивных сооружений города Алматы»</t>
  </si>
  <si>
    <t>A181054</t>
  </si>
  <si>
    <t>130240026620</t>
  </si>
  <si>
    <t>A181070</t>
  </si>
  <si>
    <t>990340000242</t>
  </si>
  <si>
    <t>A181149</t>
  </si>
  <si>
    <t>990440001998</t>
  </si>
  <si>
    <t>A181157</t>
  </si>
  <si>
    <t>990640001638</t>
  </si>
  <si>
    <t>A181448</t>
  </si>
  <si>
    <t>991240004660</t>
  </si>
  <si>
    <t>РГП на ПХВ «Научный Центр Педиатрии и Детской Хирургии» Министерства Здравоохранения РК</t>
  </si>
  <si>
    <t>A181628</t>
  </si>
  <si>
    <t>010240002054</t>
  </si>
  <si>
    <t>ТОО «Алматинская Дорожно-Строительная Компания»</t>
  </si>
  <si>
    <t>A192025</t>
  </si>
  <si>
    <t>971240002115</t>
  </si>
  <si>
    <t>A202260</t>
  </si>
  <si>
    <t>080740011798</t>
  </si>
  <si>
    <t>ТОО «Алматинский городской автобусный парк № 2»</t>
  </si>
  <si>
    <t>A202298</t>
  </si>
  <si>
    <t>990240000368</t>
  </si>
  <si>
    <t>A202444</t>
  </si>
  <si>
    <t>011140001654</t>
  </si>
  <si>
    <t>АО «Казахский университет международных отношений и мировых языков имени Абылай хана»</t>
  </si>
  <si>
    <t>A202565</t>
  </si>
  <si>
    <t>191240011864</t>
  </si>
  <si>
    <t>A202566</t>
  </si>
  <si>
    <t>191140016396</t>
  </si>
  <si>
    <t>РГП на ПХВ «Национальный научный центр особо опасных инфекций имени Масгута Айкимбаева»  МЗ РК</t>
  </si>
  <si>
    <t>A214056</t>
  </si>
  <si>
    <t>990840000359</t>
  </si>
  <si>
    <t>АО «Алматинский технологический университет»</t>
  </si>
  <si>
    <t>A214057</t>
  </si>
  <si>
    <t>940440000613</t>
  </si>
  <si>
    <t>АО «Алматыметрокурылыс»</t>
  </si>
  <si>
    <t>C130589</t>
  </si>
  <si>
    <t>180640020070</t>
  </si>
  <si>
    <t>C160905</t>
  </si>
  <si>
    <t>991240001379</t>
  </si>
  <si>
    <t>C204110</t>
  </si>
  <si>
    <t>090140009776</t>
  </si>
  <si>
    <t>ТОО «Capital Projects LTD», Целиноградский район</t>
  </si>
  <si>
    <t>C204181</t>
  </si>
  <si>
    <t>170340004462</t>
  </si>
  <si>
    <t>L204186</t>
  </si>
  <si>
    <t>980640001277</t>
  </si>
  <si>
    <t>L214941</t>
  </si>
  <si>
    <t>931240000032</t>
  </si>
  <si>
    <t>L214942</t>
  </si>
  <si>
    <t>940440000544</t>
  </si>
  <si>
    <t>L214944</t>
  </si>
  <si>
    <t>971240001959</t>
  </si>
  <si>
    <t>P204094</t>
  </si>
  <si>
    <t>180340006649</t>
  </si>
  <si>
    <t>S182696</t>
  </si>
  <si>
    <t>920240000305</t>
  </si>
  <si>
    <t>ТОО «Аза»</t>
  </si>
  <si>
    <t>АОО «Назарбаев интеллектуальные школы»</t>
  </si>
  <si>
    <t>Z130494</t>
  </si>
  <si>
    <t>030140001998</t>
  </si>
  <si>
    <t xml:space="preserve">РГП на ПХВ «Республиканская ветеринарная лаборатория» </t>
  </si>
  <si>
    <t>АО «Медицинский университет Астана»</t>
  </si>
  <si>
    <t>АО «Энергоинформ»</t>
  </si>
  <si>
    <t>Z140508</t>
  </si>
  <si>
    <t>030440003698</t>
  </si>
  <si>
    <t xml:space="preserve">РГП  «Дирекция административных зданий Управления материально-технического обеспечения» на ПХВ </t>
  </si>
  <si>
    <t xml:space="preserve">РГП на ПХВ «Детский сад «Карлыгаш» Медицинского центра Управления делами президента РК»  </t>
  </si>
  <si>
    <t>Z140518</t>
  </si>
  <si>
    <t>980440001034</t>
  </si>
  <si>
    <t>РГП на ПХВ «Автохозяйство Управления МТО»</t>
  </si>
  <si>
    <t>Z140537</t>
  </si>
  <si>
    <t>010140003594</t>
  </si>
  <si>
    <t>РГП на ПХВ «Евразийский Национальный Университет им. Л.Н.Гумилева»</t>
  </si>
  <si>
    <t>Z140540</t>
  </si>
  <si>
    <t>130540021938</t>
  </si>
  <si>
    <t>НАО Государственный театр оперы и балета «Астана Опера»</t>
  </si>
  <si>
    <t>ТОО «Р.Е.Т.»</t>
  </si>
  <si>
    <t>Z150563</t>
  </si>
  <si>
    <t>991140001226</t>
  </si>
  <si>
    <t xml:space="preserve">АО «ТрансТелеком» </t>
  </si>
  <si>
    <t>Z150571</t>
  </si>
  <si>
    <t>080440005138</t>
  </si>
  <si>
    <t>ТОО «Альянс МТС»</t>
  </si>
  <si>
    <t>Z160592</t>
  </si>
  <si>
    <t>030140002252</t>
  </si>
  <si>
    <t>ТОО «Темиржол Жондеу»</t>
  </si>
  <si>
    <t>АО «Национальный центр нейрохирургии»</t>
  </si>
  <si>
    <t>Z160642</t>
  </si>
  <si>
    <t>940540001103</t>
  </si>
  <si>
    <t>АО «Акмолинский вагоноремонтный завод»</t>
  </si>
  <si>
    <t>Z160649</t>
  </si>
  <si>
    <t>130740011046</t>
  </si>
  <si>
    <t>Z160659</t>
  </si>
  <si>
    <t>980640000529</t>
  </si>
  <si>
    <t>АО «Агентство «Хабар»</t>
  </si>
  <si>
    <t>Z160677</t>
  </si>
  <si>
    <t>040340001739</t>
  </si>
  <si>
    <t>АО «Республиканский центр космический связи»</t>
  </si>
  <si>
    <t>ТОО «Continental Logistics»</t>
  </si>
  <si>
    <t>Z170771</t>
  </si>
  <si>
    <t>051040003263</t>
  </si>
  <si>
    <t>АО «Өрт Сөндіруші»</t>
  </si>
  <si>
    <t>Z180851</t>
  </si>
  <si>
    <t>120240011135</t>
  </si>
  <si>
    <t>ГККП «Производственно-хозяйственное предприятие «Жаснұр» акимата города Нур-Султан</t>
  </si>
  <si>
    <t>Z181005</t>
  </si>
  <si>
    <t>100240018496</t>
  </si>
  <si>
    <t>ГКП на ПХВ «ELORDA ECO SYSTEM»</t>
  </si>
  <si>
    <t>Z181016</t>
  </si>
  <si>
    <t>140640000059</t>
  </si>
  <si>
    <t>Z181040</t>
  </si>
  <si>
    <t>060940004828</t>
  </si>
  <si>
    <t>Z181061</t>
  </si>
  <si>
    <t>050840009020</t>
  </si>
  <si>
    <t>Z181173</t>
  </si>
  <si>
    <t>080740017519</t>
  </si>
  <si>
    <t>Z181233</t>
  </si>
  <si>
    <t>130140022307</t>
  </si>
  <si>
    <t>Z181364</t>
  </si>
  <si>
    <t>941240000311</t>
  </si>
  <si>
    <t>Z181377</t>
  </si>
  <si>
    <t>020140001689</t>
  </si>
  <si>
    <t>Z181397</t>
  </si>
  <si>
    <t>990640001330</t>
  </si>
  <si>
    <t>Z181555</t>
  </si>
  <si>
    <t>060940003205</t>
  </si>
  <si>
    <t>Z181576</t>
  </si>
  <si>
    <t>160340005687</t>
  </si>
  <si>
    <t>Z181588</t>
  </si>
  <si>
    <t>020640001309</t>
  </si>
  <si>
    <t>Z201016</t>
  </si>
  <si>
    <t>100440010190</t>
  </si>
  <si>
    <t>ТОО «Hyundai Auto Astana»</t>
  </si>
  <si>
    <t>Z203042</t>
  </si>
  <si>
    <t>000140008107</t>
  </si>
  <si>
    <t>ТОО «Астана-Авто-Строй»</t>
  </si>
  <si>
    <t>Z214170</t>
  </si>
  <si>
    <t>000540000235</t>
  </si>
  <si>
    <t>РГП на ПХВ «Государственная  вневедомственная экспертиза проектов»  (РГП Госэкспертиза)</t>
  </si>
  <si>
    <t>Z214237</t>
  </si>
  <si>
    <t>090440018022</t>
  </si>
  <si>
    <t>ТОО «Компания по управлению гостиничном бизнесом «Солакс»</t>
  </si>
  <si>
    <t>Z214242</t>
  </si>
  <si>
    <t>100840010829</t>
  </si>
  <si>
    <t>ТОО «Жеті Аспан»</t>
  </si>
  <si>
    <t>Z214246</t>
  </si>
  <si>
    <t>050540001531</t>
  </si>
  <si>
    <t>ТОО «Казстройподряд»</t>
  </si>
  <si>
    <t>Z214258</t>
  </si>
  <si>
    <t>141140025643</t>
  </si>
  <si>
    <t>ТОО «Сапа Нан»</t>
  </si>
  <si>
    <t>Z214264</t>
  </si>
  <si>
    <t>100340010246</t>
  </si>
  <si>
    <t>ТОО «F.K. Kunststoffe»</t>
  </si>
  <si>
    <t>Z214267</t>
  </si>
  <si>
    <t>011040002041</t>
  </si>
  <si>
    <t>ТОО «Шатыр»</t>
  </si>
  <si>
    <t>Z214285</t>
  </si>
  <si>
    <t>970940001358</t>
  </si>
  <si>
    <t>ТОО «Азия-Лайн»</t>
  </si>
  <si>
    <t>Z214299</t>
  </si>
  <si>
    <t>061140001679</t>
  </si>
  <si>
    <t>ТОО «LPG дистрибьюшн»</t>
  </si>
  <si>
    <t>Z214300</t>
  </si>
  <si>
    <t>081040008567</t>
  </si>
  <si>
    <t>ТОО «Довеку»</t>
  </si>
  <si>
    <t>АО «Единый Накопительный Пенсионный Фонд»</t>
  </si>
  <si>
    <t>АО «Казахфильм» Имени Шакена Айманова</t>
  </si>
  <si>
    <t>ТОО «Асфа»</t>
  </si>
  <si>
    <t>АО «Уральскагрореммаш»</t>
  </si>
  <si>
    <t>ТОО «Альтаир»</t>
  </si>
  <si>
    <t>Т ОО «Строительная Фирма «Алтим»</t>
  </si>
  <si>
    <t>ТОО «Олжа Боровское»</t>
  </si>
  <si>
    <t>ТОО «Завод Стальных Конструкций»</t>
  </si>
  <si>
    <t>РГКП «Национальный Музей Республики Казахстан» Министерства Культуры И Спорта Республики Казахстан</t>
  </si>
  <si>
    <t>ТОО «Kazakhstan Paramount Engineering» (Казахстан Парамаунт Инжиниринг)</t>
  </si>
  <si>
    <t>ТОО «Семсер-Орт Сондируши»</t>
  </si>
  <si>
    <t>ТОО «Казтрансгаз Өнімдері»</t>
  </si>
  <si>
    <t>РГП на ПХВ «Еңбек» Исправительных Учреждений Комитета Уголовно-Исполнительной Системы Министерства Внутренних Дел Республики Казахстан</t>
  </si>
  <si>
    <t>АО «Национальная Компания «Астана Экспо-2017»</t>
  </si>
  <si>
    <t>АО «Республиканская Телерадиокорпорация «Казахстан»</t>
  </si>
  <si>
    <t>АО «Университет Казгюу»</t>
  </si>
  <si>
    <t>РГП на ПХВ «Фитосанитария» Комитета Государственной Инспекции В Агропромышленном Комплексе Министерства Сельского Хозяйства Республики Казахстан</t>
  </si>
  <si>
    <t>ТОО «Совместное Предприятие Казгерстрой»</t>
  </si>
  <si>
    <t>ТОО «Сервисный Центр Казтурборемонт»</t>
  </si>
  <si>
    <t>ТОО «Astana Hotel Management»</t>
  </si>
  <si>
    <t>ТОО «Инком Астана»</t>
  </si>
  <si>
    <t>Категория предпринимательства проверяемого объекта</t>
  </si>
  <si>
    <t>Дата государственной регистрации проверяемого субъекта в органах юстиции</t>
  </si>
  <si>
    <t xml:space="preserve">
27.02.2001</t>
  </si>
  <si>
    <t xml:space="preserve">
18.06.2002  </t>
  </si>
  <si>
    <t xml:space="preserve">
27.08.2005</t>
  </si>
  <si>
    <t xml:space="preserve">
09.11.2009</t>
  </si>
  <si>
    <t xml:space="preserve">
31.12.1994</t>
  </si>
  <si>
    <t>11.01.1989</t>
  </si>
  <si>
    <t>10.03.2011</t>
  </si>
  <si>
    <t>16.05.2005</t>
  </si>
  <si>
    <t>08.10.2001</t>
  </si>
  <si>
    <t>02.09.1997</t>
  </si>
  <si>
    <t>19.08.2010</t>
  </si>
  <si>
    <t>14.10.2008</t>
  </si>
  <si>
    <t>28.11.2014</t>
  </si>
  <si>
    <t>08.06.1995</t>
  </si>
  <si>
    <t>23.02.2010</t>
  </si>
  <si>
    <t>Адрес</t>
  </si>
  <si>
    <t>11.09.2007</t>
  </si>
  <si>
    <t>25.10.2021</t>
  </si>
  <si>
    <t>14.09.2001</t>
  </si>
  <si>
    <t>15.03.1999</t>
  </si>
  <si>
    <t>10.03.1999</t>
  </si>
  <si>
    <t>04.03.1999</t>
  </si>
  <si>
    <t>14.02.2011</t>
  </si>
  <si>
    <t>12.02.1999</t>
  </si>
  <si>
    <t>16.02.1999</t>
  </si>
  <si>
    <t>25.12.1986</t>
  </si>
  <si>
    <t>15.02.1999</t>
  </si>
  <si>
    <t>04.04.2011</t>
  </si>
  <si>
    <t>25.02.2016</t>
  </si>
  <si>
    <t>30.04.2013</t>
  </si>
  <si>
    <t>25.07.2008</t>
  </si>
  <si>
    <t>13.05.1999</t>
  </si>
  <si>
    <t>14.03.1997</t>
  </si>
  <si>
    <t>01.03.1993</t>
  </si>
  <si>
    <t>21.08.2019</t>
  </si>
  <si>
    <t>19.12.2019</t>
  </si>
  <si>
    <t>22.02.2010</t>
  </si>
  <si>
    <t>10.06.2003</t>
  </si>
  <si>
    <t>02.07.2020</t>
  </si>
  <si>
    <t>16.08.2018</t>
  </si>
  <si>
    <t>18.03.1999</t>
  </si>
  <si>
    <t>31.08.2004</t>
  </si>
  <si>
    <t>22.05.2007</t>
  </si>
  <si>
    <t>14.01.2002</t>
  </si>
  <si>
    <t>01.04.2004</t>
  </si>
  <si>
    <t>03.05.2000</t>
  </si>
  <si>
    <t>21.11.2000</t>
  </si>
  <si>
    <t>22.02.2013</t>
  </si>
  <si>
    <t>02.03.1999</t>
  </si>
  <si>
    <t>07.08.2008</t>
  </si>
  <si>
    <t>10.06.2014</t>
  </si>
  <si>
    <t>Потребление 2012г, т.у.т.</t>
  </si>
  <si>
    <t>Потребление 2013г, т.у.т.</t>
  </si>
  <si>
    <t>Потребление 2014г, т.у.т.</t>
  </si>
  <si>
    <t>Потребление 2015г, т.у.т.</t>
  </si>
  <si>
    <t>Потребление 2016г, т.у.т.</t>
  </si>
  <si>
    <t>Потребление 2017г, т.у.т.</t>
  </si>
  <si>
    <t>Потребление 2018г, т.у.т.</t>
  </si>
  <si>
    <t>Потребление 2019г, т.у.т.</t>
  </si>
  <si>
    <t>Потребление 2020г, т.у.т.</t>
  </si>
  <si>
    <t>Потребление 2021г, т.у.т.</t>
  </si>
  <si>
    <t>укл</t>
  </si>
  <si>
    <t>Вкл в 2014г</t>
  </si>
  <si>
    <t>Вкл в 2015г</t>
  </si>
  <si>
    <t>Вкл в 2016г</t>
  </si>
  <si>
    <t>Вкл в 2017г</t>
  </si>
  <si>
    <t>Вкл в 2018г</t>
  </si>
  <si>
    <t>Вкл в 2019г</t>
  </si>
  <si>
    <t>Вкл в 2020г</t>
  </si>
  <si>
    <t>ТОО «Масло-Дел» FOOD</t>
  </si>
  <si>
    <t>Наименование проверяемого субъекта</t>
  </si>
  <si>
    <t>№ п/п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</si>
  <si>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</si>
  <si>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</si>
  <si>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имущество, находящееся на праве собственности или ином законном основании у проверяемого субъекта, подлежащее государственному контролю в области энергосбережения и повышения энергоэффективности</t>
  </si>
  <si>
    <t>Группа риска</t>
  </si>
  <si>
    <t>высокая</t>
  </si>
  <si>
    <t>Обоснование</t>
  </si>
  <si>
    <t>Непредставление информации в Государственный энергетический реестр</t>
  </si>
  <si>
    <t>город Алматы</t>
  </si>
  <si>
    <t>ГККП «Алматинский государственный колледж энергетики и электронных технологий» Управления образования город Алматы</t>
  </si>
  <si>
    <t>ГККП «Детская городская клиническая больница № 2» Управления здравоохранения город Алматы</t>
  </si>
  <si>
    <t>город Алматы, микрорайон 2, дом 54</t>
  </si>
  <si>
    <t>ГККП «Межрайонный противотуберкулезный диспансер» Управления здравоохранения город Алматы</t>
  </si>
  <si>
    <t>ГКП на ПХВ «Центральная городская клиническая больница» город Алматы</t>
  </si>
  <si>
    <t>ГКП на ПХВ «Городская клиническая больница № 1» Управления здравоохранения город Алматы</t>
  </si>
  <si>
    <t>ГКП на ПХВ «Специализированное автопредприятие скорой медицинской помощи» город Алматы</t>
  </si>
  <si>
    <t>ГКП на ПХВ «Центр детской неотложной медицинской помощи» Управления здравоохранения город Алматы</t>
  </si>
  <si>
    <t>ГКП на ПХВ «Центр перинатологии и детской кардиохирургии» город Алматы</t>
  </si>
  <si>
    <t>НАО «Казахский национальный аграрный университет» город Алматы</t>
  </si>
  <si>
    <t xml:space="preserve">КГКП «Алматинский колледж полиграфии» город Алматы </t>
  </si>
  <si>
    <t xml:space="preserve">КГКП «Алматинский многопрофильный колледж» город Алматы </t>
  </si>
  <si>
    <t>ГКП на ПХВ «Детская городская клиническая инфекционная больница» Управления здравоохранения город Алматы</t>
  </si>
  <si>
    <t>город Алматы, Байзакова 299А</t>
  </si>
  <si>
    <t>ГКП на ПХВ «Городская Поликлиника №23» Управления Здравоохранения город Алматы</t>
  </si>
  <si>
    <t>ГКП на ПХВ «Городская Студенческая Поликлиника» Управления Здравоохранения город Алматы</t>
  </si>
  <si>
    <t>КГКП «Алматинский Колледж Телекоммуникаций и Машинастроения» Управления Образования город Алматы</t>
  </si>
  <si>
    <t>КГКП «Театр Традиционного Искусства «Алатау» Управления Культуры и Архивов город Алматы</t>
  </si>
  <si>
    <t>город Алматы, Толеби 100</t>
  </si>
  <si>
    <t>город Алматы, пр Нурсултана Назарбаева,174 Б</t>
  </si>
  <si>
    <t>ГКП на ПХВ «Многопрофильная областная детская больница», город Кокшетау</t>
  </si>
  <si>
    <t>ТОО «Асыл Арман», город Кокшетау</t>
  </si>
  <si>
    <t>ТОО «Кокшетазалык», город Кокшетау,</t>
  </si>
  <si>
    <t>город Астана</t>
  </si>
  <si>
    <t>город Астана, проспект Тәуелсіздік, 54</t>
  </si>
  <si>
    <t>город Астана, трассаАстана- Караганда, здание 45/1</t>
  </si>
  <si>
    <t>город Астана, 101, дом № 20</t>
  </si>
  <si>
    <t>город Астана, А.Букейхана,12</t>
  </si>
  <si>
    <t xml:space="preserve">город Астана, Поспелова 17 </t>
  </si>
  <si>
    <t>город Астана, переулок Култобе, здание 7</t>
  </si>
  <si>
    <t>город Астана, Жилой массив Ондирис, улица Ондирис, 89/3</t>
  </si>
  <si>
    <t>город Астана, Жилой массив Ондирис, проспект Аль-Фараби, 8</t>
  </si>
  <si>
    <t>город Алматы, Гоголя, дом № 211</t>
  </si>
  <si>
    <t>город Астана, улица Достық, здание 16</t>
  </si>
  <si>
    <t>город Алматы, проспект Аль-фараби, 38</t>
  </si>
  <si>
    <t xml:space="preserve">город Алматы, проспект Абая 151 </t>
  </si>
  <si>
    <t>город Алматы, проспект  Аль-Фараби, 77/7, н.п.17а</t>
  </si>
  <si>
    <t>город Алматы, проспект  Суюнбая, 2</t>
  </si>
  <si>
    <t>город Алматы, проспект  Аль Фараби, 118</t>
  </si>
  <si>
    <t>город Алматы, проспект Аль-Фараби 128/8</t>
  </si>
  <si>
    <t>город Астана, район Алматы, проспект  Тәуелсіздік, здание 592</t>
  </si>
  <si>
    <t>город Алматы, улица  Макатаева, 117 Литер А</t>
  </si>
  <si>
    <t>город Алматы улица  Закарпатская, 4А</t>
  </si>
  <si>
    <t>город Алматы, улица  Жандосова, 65</t>
  </si>
  <si>
    <t>город Алматы, улица  Жандосова, 6</t>
  </si>
  <si>
    <t>город Алматы, улица  Басенова, 2</t>
  </si>
  <si>
    <t>город Алматы, улица  Казыбек би,115</t>
  </si>
  <si>
    <t xml:space="preserve">город Алматы, улица  Манаса, 40                  </t>
  </si>
  <si>
    <t>город Алматы, улица  Абая, 8</t>
  </si>
  <si>
    <t>город Алматы, улица  Шевченко, 202</t>
  </si>
  <si>
    <t>город Алматы, улица  Жандосова, 63</t>
  </si>
  <si>
    <t xml:space="preserve">город Алматы, улица  Жандосова, 67                      </t>
  </si>
  <si>
    <t xml:space="preserve">город Алматы, улица  Момышулы, 36А </t>
  </si>
  <si>
    <t>город Алматы, улица  Нурмакова, 2</t>
  </si>
  <si>
    <t xml:space="preserve">город Алматы, улица  Байтурсынова, 126  </t>
  </si>
  <si>
    <t xml:space="preserve">город Алматы, улица  Айтеке би, 99  </t>
  </si>
  <si>
    <t>город Алматы, улица  Панфилова, 139</t>
  </si>
  <si>
    <t>городАлматы, улица Фурката 4</t>
  </si>
  <si>
    <t>город Алматы, Турксибский район, улица Заветная, 41</t>
  </si>
  <si>
    <t>ЗКО, город Уральск, улица  Полевая, 4</t>
  </si>
  <si>
    <t>Павлодарская область, город Павлодар, улица  М. Исиналиева, 1, оф. 208</t>
  </si>
  <si>
    <t>город Астана, жилой массив Ондирис, улица  Тайбурыл здание 42/5</t>
  </si>
  <si>
    <t>город Астана улица  Тайбурыл 7/2</t>
  </si>
  <si>
    <t>город Астана, район Есиль, жилой массив Шубар, улица  Алпамыс батыра 23/1</t>
  </si>
  <si>
    <t xml:space="preserve">город Алматы, микрорайон  Калкаман 2, улица  Ашимова, 2 </t>
  </si>
  <si>
    <t xml:space="preserve">город Алматы, микрорайон  Дарын – 1, д № 47
</t>
  </si>
  <si>
    <t>город Алматы, улица Дегдар , дом  45</t>
  </si>
  <si>
    <t>город Алматы, улица  Рыскулбекова, дом  28</t>
  </si>
  <si>
    <t>город Алматы, улица  Достык, дом  125</t>
  </si>
  <si>
    <t>город Алматы, проспект  Рыскулова, дом  276</t>
  </si>
  <si>
    <t>город Алматы, Алатауский район, микрорайон  Улжан-1, улица Кадыргали Жалайыри, дом 34</t>
  </si>
  <si>
    <t>город Алматы, Бостандыкский район, улица Бухар Жырау, дом 14</t>
  </si>
  <si>
    <t>город Алматы, Бостандыкский район, проспект Аль-Фараби, дом 146</t>
  </si>
  <si>
    <t>Акмолинская область, город Кокшетау, улица  Сатпаева, дом  87 А</t>
  </si>
  <si>
    <t>Акмолинская область, город Кокшетау, Восточная Промзона, дом  20</t>
  </si>
  <si>
    <t>город Астана, ул . Кабанбай батыра, дом 53</t>
  </si>
  <si>
    <t>город Астана, район Есиль, улица Мангилик ел,дом  2</t>
  </si>
  <si>
    <t>город Астана, улица  Сатпаева, дом  2</t>
  </si>
  <si>
    <t>город Астана, улица  Кунаева, дом 1</t>
  </si>
  <si>
    <t>город Астана, улица  Коктал, дом 15</t>
  </si>
  <si>
    <t>город Астана, улица  Кунаева, дом 10</t>
  </si>
  <si>
    <t>город Астана, улица  Пушкина, дом 59/3</t>
  </si>
  <si>
    <t>город Астана, улица  Кунаева , дом  10</t>
  </si>
  <si>
    <t>город Астана, улица  Конаева, дом 4</t>
  </si>
  <si>
    <t xml:space="preserve">город Астана, улица  Джангильдина, дом 34
</t>
  </si>
  <si>
    <t>город Астана, район «Есиль», проспект Мангилик Ел, дом 53/2</t>
  </si>
  <si>
    <t>город Астана, район,  Сарыарка, проспект  Республики,дом 50/1</t>
  </si>
  <si>
    <t>город Алматы, Алатауский район, .  микрорайон Нуркент, дом 6</t>
  </si>
  <si>
    <t>город Алматы, улица Крымская, 50</t>
  </si>
  <si>
    <t>город Алматы, улица Рыскулова, 276</t>
  </si>
  <si>
    <t>город Алматы, улица Егизбаева, 9</t>
  </si>
  <si>
    <t>город Алматы, улица Жахангер, 14</t>
  </si>
  <si>
    <t>ЗКО, улица Чингирлауская, 7/1</t>
  </si>
  <si>
    <t>Костанайская область,  С.Боровской, улица Абая, 176</t>
  </si>
  <si>
    <t>город Астана, улица Шыңғыс Айтматов, 46,  Офис Бц «Park House»</t>
  </si>
  <si>
    <t>город Астана, улица Сығанақ, здание 45</t>
  </si>
  <si>
    <t>город Астана, улица Достық, здание 9</t>
  </si>
  <si>
    <t>город Астана, улица Қаныш Сатбаев, 20/1, квартира 5</t>
  </si>
  <si>
    <t>город Астана, улица Евгений Брусиловский, 17/4</t>
  </si>
  <si>
    <t>город Астана, улица Кенесары, 20</t>
  </si>
  <si>
    <t>город Алматы, проспект Нурсултан Назарбаев, 223, квартира 247</t>
  </si>
  <si>
    <t>город Алматы, проспект Аль Фараби, 176</t>
  </si>
  <si>
    <t>город Алматы, проспект Гагарина, 236б</t>
  </si>
  <si>
    <t>город Астана, проспект Әл-Фараби, здание 119</t>
  </si>
  <si>
    <t>город Астана, проспект Кабанбай Батыра, 28</t>
  </si>
  <si>
    <t>город Астана, проспект Шәкәрім Құдайбердіұлы, 6/1</t>
  </si>
  <si>
    <t>город Астана, проспект Әл-Фараби, здание 37/1</t>
  </si>
  <si>
    <t>город Астана, переулок Текелі, здание 3/1</t>
  </si>
  <si>
    <t>город Алматы, улица Муратбаева, 200</t>
  </si>
  <si>
    <t>Акмолинская Область, Целиноградский Район, С.Акмол, улица Гагарина, 14</t>
  </si>
  <si>
    <t>Акмолинская Область, город Кокшетау, улица Зарапа Темирбекова, 175/2</t>
  </si>
  <si>
    <t>ЗКО, Уральск города., прсоспект Достық-Дружба, 184/1, квартира 27</t>
  </si>
  <si>
    <t>ЗКО, район Бәйтерек, село Переметное, улица Придорожная 11</t>
  </si>
  <si>
    <t>ЗКО, город Уральск, улица Тэц, 17/5</t>
  </si>
  <si>
    <t>Павлодарская область, город Павлодар, улица  Транспортная, 8/21</t>
  </si>
  <si>
    <t>город Астана, проспект Сарыарка, дом 33</t>
  </si>
  <si>
    <t>город Астана, район «Есиль», улица  Е-128, здание 16б</t>
  </si>
  <si>
    <t>город Астана, проспектМангилик Ел, дом 33</t>
  </si>
  <si>
    <t>город Астана, проспектТуран, дом 34/1</t>
  </si>
  <si>
    <t xml:space="preserve"> город Астана, Сарыаркинский район, улица Бейбитшилик, дом 11</t>
  </si>
  <si>
    <t>город Астана, район Байконур, улица  Жетіген, здом  24</t>
  </si>
  <si>
    <t>город Астана, Алматинский район, VIP Городок, дом 7</t>
  </si>
  <si>
    <t>город Астана, Есильский район, улица Кунаева, дом 4</t>
  </si>
  <si>
    <t>город Астана, Есильский район, Шоссе Коргалжын, дом 8</t>
  </si>
  <si>
    <t>город Астана, Сарыаркинская район, проспект Республики, дом 56/1</t>
  </si>
  <si>
    <t>город Астана, проспект Сарыарка, 6, офис 3 этаж</t>
  </si>
  <si>
    <t>ТОО «Inter Service (Интер Сервис)»</t>
  </si>
  <si>
    <t xml:space="preserve">АО «Экотон+» </t>
  </si>
  <si>
    <t>крупное</t>
  </si>
  <si>
    <t>среднее</t>
  </si>
  <si>
    <t>1. не предоставил информацию.                     2. потребление более 200 т.у.т</t>
  </si>
  <si>
    <t>Список субъектов профилактического контроля с посещением в области энергосбережения и повышения энергоэффективности Комитета индустриального развития Министерства индустрии и инфраструктурного развития Республики Казахстан
на первое полугодие 2023 года</t>
  </si>
  <si>
    <t xml:space="preserve">Приложение 
к приказу Министра индустрии 
и инфраструктурного развития 
Республики Казахстан 
от 9 декабря 2022 года № 705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</si>
</sst>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9" fillId="0" borderId="0"/>
    <xf numFmtId="165" fontId="10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/>
    </xf>
    <xf numFmtId="49" fontId="1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164" fontId="8" fillId="0" borderId="2" xfId="3" applyNumberFormat="1" applyFont="1" applyBorder="1" applyAlignment="1">
      <alignment horizontal="center" vertical="center" wrapText="1"/>
    </xf>
    <xf numFmtId="164" fontId="8" fillId="0" borderId="2" xfId="6" applyNumberFormat="1" applyFont="1" applyFill="1" applyBorder="1" applyAlignment="1">
      <alignment horizontal="center" vertical="center" wrapText="1"/>
    </xf>
    <xf numFmtId="164" fontId="8" fillId="0" borderId="2" xfId="3" applyNumberFormat="1" applyFont="1" applyBorder="1" applyAlignment="1">
      <alignment horizontal="right" vertical="center" wrapText="1"/>
    </xf>
    <xf numFmtId="164" fontId="2" fillId="0" borderId="2" xfId="3" applyNumberFormat="1" applyFont="1" applyBorder="1" applyAlignment="1">
      <alignment horizontal="right" vertical="center"/>
    </xf>
    <xf numFmtId="164" fontId="2" fillId="0" borderId="2" xfId="3" applyNumberFormat="1" applyFont="1" applyBorder="1" applyAlignment="1">
      <alignment vertical="center"/>
    </xf>
    <xf numFmtId="0" fontId="1" fillId="0" borderId="2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49" fontId="11" fillId="0" borderId="3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11" fillId="2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49" fontId="1" fillId="0" borderId="0" xfId="3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8">
    <cellStyle name="Обычный" xfId="0" builtinId="0"/>
    <cellStyle name="Обычный 2" xfId="5"/>
    <cellStyle name="Обычный 2 2 2" xfId="1"/>
    <cellStyle name="Обычный 4" xfId="2"/>
    <cellStyle name="Обычный 5" xfId="7"/>
    <cellStyle name="Обычный 5 2" xfId="4"/>
    <cellStyle name="Обычный 6" xfId="3"/>
    <cellStyle name="Финансовый 3" xfId="6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B4791504-3052-4FE5-B19D-6CD4E4A357C6}"/>
            </a:ext>
          </a:extLst>
        </xdr:cNvPr>
        <xdr:cNvSpPr txBox="1"/>
      </xdr:nvSpPr>
      <xdr:spPr>
        <a:xfrm>
          <a:off x="4791075" y="27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x-none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16"/>
  <sheetViews>
    <sheetView tabSelected="1" zoomScale="115" zoomScaleNormal="115" workbookViewId="0">
      <pane ySplit="9" topLeftCell="A10" activePane="bottomLeft" state="frozen"/>
      <selection pane="bottomLeft" activeCell="J2" sqref="J2:K3"/>
    </sheetView>
  </sheetViews>
  <sheetFormatPr defaultColWidth="8.7109375" defaultRowHeight="12.75" x14ac:dyDescent="0.2"/>
  <cols>
    <col min="1" max="1" width="6.5703125" style="14" customWidth="1"/>
    <col min="2" max="2" width="11.140625" style="14" hidden="1" customWidth="1"/>
    <col min="3" max="3" width="34.85546875" style="9" customWidth="1"/>
    <col min="4" max="4" width="17.28515625" style="15" customWidth="1"/>
    <col min="5" max="5" width="8.85546875" style="14" hidden="1" customWidth="1"/>
    <col min="6" max="6" width="22.7109375" style="14" hidden="1" customWidth="1"/>
    <col min="7" max="7" width="36" style="14" customWidth="1"/>
    <col min="8" max="8" width="28.28515625" style="9" customWidth="1"/>
    <col min="9" max="9" width="12.140625" style="9" customWidth="1"/>
    <col min="10" max="10" width="19.7109375" style="14" customWidth="1"/>
    <col min="11" max="11" width="24.140625" style="14" customWidth="1"/>
    <col min="12" max="12" width="24.5703125" style="14" customWidth="1"/>
    <col min="13" max="19" width="10.5703125" style="9" hidden="1" customWidth="1"/>
    <col min="20" max="20" width="11.5703125" style="9" hidden="1" customWidth="1"/>
    <col min="21" max="21" width="8.140625" style="9" hidden="1" customWidth="1"/>
    <col min="22" max="22" width="23" style="9" hidden="1" customWidth="1"/>
    <col min="23" max="23" width="12.140625" style="9" hidden="1" customWidth="1"/>
    <col min="24" max="24" width="35.5703125" style="28" customWidth="1"/>
    <col min="25" max="25" width="19.7109375" style="9" customWidth="1"/>
    <col min="26" max="16384" width="8.7109375" style="9"/>
  </cols>
  <sheetData>
    <row r="2" spans="1:25" ht="67.5" customHeight="1" x14ac:dyDescent="0.2">
      <c r="J2" s="50" t="s">
        <v>519</v>
      </c>
      <c r="K2" s="50"/>
    </row>
    <row r="3" spans="1:25" x14ac:dyDescent="0.2">
      <c r="J3" s="50"/>
      <c r="K3" s="50"/>
    </row>
    <row r="7" spans="1:25" ht="46.5" customHeight="1" x14ac:dyDescent="0.2">
      <c r="A7" s="49" t="s">
        <v>518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5"/>
    </row>
    <row r="8" spans="1:25" ht="12.75" customHeight="1" x14ac:dyDescent="0.2">
      <c r="A8" s="9"/>
      <c r="B8" s="40"/>
      <c r="C8" s="40"/>
      <c r="D8" s="40"/>
      <c r="E8" s="40"/>
      <c r="F8" s="40"/>
      <c r="G8" s="40"/>
      <c r="H8" s="40"/>
      <c r="I8" s="40"/>
      <c r="J8" s="40"/>
      <c r="K8" s="40"/>
      <c r="L8" s="43"/>
    </row>
    <row r="9" spans="1:25" ht="96.75" customHeight="1" x14ac:dyDescent="0.2">
      <c r="A9" s="1" t="s">
        <v>378</v>
      </c>
      <c r="B9" s="2" t="s">
        <v>0</v>
      </c>
      <c r="C9" s="2" t="s">
        <v>377</v>
      </c>
      <c r="D9" s="3" t="s">
        <v>379</v>
      </c>
      <c r="E9" s="2" t="s">
        <v>1</v>
      </c>
      <c r="F9" s="2" t="s">
        <v>42</v>
      </c>
      <c r="G9" s="2" t="s">
        <v>380</v>
      </c>
      <c r="H9" s="41" t="s">
        <v>322</v>
      </c>
      <c r="I9" s="41" t="s">
        <v>382</v>
      </c>
      <c r="J9" s="17" t="s">
        <v>305</v>
      </c>
      <c r="K9" s="17" t="s">
        <v>306</v>
      </c>
      <c r="L9" s="17" t="s">
        <v>384</v>
      </c>
      <c r="M9" s="20" t="s">
        <v>358</v>
      </c>
      <c r="N9" s="20" t="s">
        <v>359</v>
      </c>
      <c r="O9" s="20" t="s">
        <v>360</v>
      </c>
      <c r="P9" s="20" t="s">
        <v>361</v>
      </c>
      <c r="Q9" s="20" t="s">
        <v>362</v>
      </c>
      <c r="R9" s="20" t="s">
        <v>363</v>
      </c>
      <c r="S9" s="21" t="s">
        <v>364</v>
      </c>
      <c r="T9" s="20" t="s">
        <v>365</v>
      </c>
      <c r="U9" s="22" t="s">
        <v>366</v>
      </c>
      <c r="V9" s="22" t="s">
        <v>367</v>
      </c>
      <c r="W9" s="48" t="s">
        <v>517</v>
      </c>
    </row>
    <row r="10" spans="1:25" ht="82.5" customHeight="1" x14ac:dyDescent="0.2">
      <c r="A10" s="4">
        <v>1</v>
      </c>
      <c r="B10" s="4" t="s">
        <v>43</v>
      </c>
      <c r="C10" s="25" t="s">
        <v>45</v>
      </c>
      <c r="D10" s="5" t="s">
        <v>44</v>
      </c>
      <c r="E10" s="6" t="s">
        <v>2</v>
      </c>
      <c r="F10" s="4" t="s">
        <v>386</v>
      </c>
      <c r="G10" s="44" t="s">
        <v>381</v>
      </c>
      <c r="H10" s="42" t="s">
        <v>419</v>
      </c>
      <c r="I10" s="46" t="s">
        <v>383</v>
      </c>
      <c r="J10" s="11" t="s">
        <v>516</v>
      </c>
      <c r="K10" s="11" t="s">
        <v>312</v>
      </c>
      <c r="L10" s="11" t="s">
        <v>385</v>
      </c>
      <c r="M10" s="23">
        <v>4652.9399999999996</v>
      </c>
      <c r="N10" s="23">
        <v>3554.949157</v>
      </c>
      <c r="O10" s="23" t="s">
        <v>368</v>
      </c>
      <c r="P10" s="23" t="s">
        <v>368</v>
      </c>
      <c r="Q10" s="23" t="s">
        <v>368</v>
      </c>
      <c r="R10" s="23">
        <v>2204.5220399999998</v>
      </c>
      <c r="S10" s="23">
        <v>0</v>
      </c>
      <c r="T10" s="23">
        <v>2768.4059999999999</v>
      </c>
      <c r="U10" s="23">
        <v>2595.5140000000001</v>
      </c>
      <c r="V10" s="23" t="s">
        <v>368</v>
      </c>
      <c r="W10" s="9">
        <v>1</v>
      </c>
      <c r="X10" s="30"/>
      <c r="Y10" s="29"/>
    </row>
    <row r="11" spans="1:25" ht="76.5" x14ac:dyDescent="0.2">
      <c r="A11" s="4">
        <f>1+A10</f>
        <v>2</v>
      </c>
      <c r="B11" s="4" t="s">
        <v>10</v>
      </c>
      <c r="C11" s="25" t="s">
        <v>12</v>
      </c>
      <c r="D11" s="5" t="s">
        <v>11</v>
      </c>
      <c r="E11" s="6" t="s">
        <v>2</v>
      </c>
      <c r="F11" s="4" t="s">
        <v>386</v>
      </c>
      <c r="G11" s="44" t="s">
        <v>381</v>
      </c>
      <c r="H11" s="42" t="s">
        <v>421</v>
      </c>
      <c r="I11" s="46" t="s">
        <v>383</v>
      </c>
      <c r="J11" s="11" t="s">
        <v>515</v>
      </c>
      <c r="K11" s="11" t="s">
        <v>323</v>
      </c>
      <c r="L11" s="11" t="s">
        <v>385</v>
      </c>
      <c r="M11" s="23" t="s">
        <v>368</v>
      </c>
      <c r="N11" s="23">
        <v>4392.9851023000001</v>
      </c>
      <c r="O11" s="23">
        <v>2932.0548374</v>
      </c>
      <c r="P11" s="23">
        <v>2810.1807979999999</v>
      </c>
      <c r="Q11" s="23">
        <v>2782.07859422</v>
      </c>
      <c r="R11" s="23">
        <v>2783.1928694499998</v>
      </c>
      <c r="S11" s="23">
        <v>2876.6950000000002</v>
      </c>
      <c r="T11" s="23">
        <v>2783.1930000000002</v>
      </c>
      <c r="U11" s="23" t="s">
        <v>368</v>
      </c>
      <c r="V11" s="23" t="s">
        <v>368</v>
      </c>
      <c r="W11" s="9">
        <v>1</v>
      </c>
      <c r="X11" s="30"/>
      <c r="Y11" s="29"/>
    </row>
    <row r="12" spans="1:25" ht="76.5" x14ac:dyDescent="0.2">
      <c r="A12" s="4">
        <f t="shared" ref="A12:A75" si="0">1+A11</f>
        <v>3</v>
      </c>
      <c r="B12" s="4" t="s">
        <v>46</v>
      </c>
      <c r="C12" s="25" t="s">
        <v>48</v>
      </c>
      <c r="D12" s="5" t="s">
        <v>47</v>
      </c>
      <c r="E12" s="6" t="s">
        <v>2</v>
      </c>
      <c r="F12" s="4" t="s">
        <v>386</v>
      </c>
      <c r="G12" s="44" t="s">
        <v>381</v>
      </c>
      <c r="H12" s="42" t="s">
        <v>428</v>
      </c>
      <c r="I12" s="46" t="s">
        <v>383</v>
      </c>
      <c r="J12" s="11" t="s">
        <v>515</v>
      </c>
      <c r="K12" s="11" t="s">
        <v>324</v>
      </c>
      <c r="L12" s="11" t="s">
        <v>385</v>
      </c>
      <c r="M12" s="23">
        <v>181.37</v>
      </c>
      <c r="N12" s="23">
        <v>4595.7792035000002</v>
      </c>
      <c r="O12" s="23">
        <v>3944.6595987300002</v>
      </c>
      <c r="P12" s="23">
        <v>4312.0599109600007</v>
      </c>
      <c r="Q12" s="23">
        <v>3218.1558205820002</v>
      </c>
      <c r="R12" s="23">
        <v>3865.1565329999999</v>
      </c>
      <c r="S12" s="23">
        <v>3640.739</v>
      </c>
      <c r="T12" s="23">
        <v>2924.6559999999999</v>
      </c>
      <c r="U12" s="23">
        <v>2426.3969999999999</v>
      </c>
      <c r="V12" s="23" t="s">
        <v>368</v>
      </c>
      <c r="W12" s="9">
        <v>1</v>
      </c>
      <c r="X12" s="30"/>
      <c r="Y12" s="29"/>
    </row>
    <row r="13" spans="1:25" ht="76.5" x14ac:dyDescent="0.2">
      <c r="A13" s="4">
        <f t="shared" si="0"/>
        <v>4</v>
      </c>
      <c r="B13" s="4" t="s">
        <v>49</v>
      </c>
      <c r="C13" s="25" t="s">
        <v>51</v>
      </c>
      <c r="D13" s="5" t="s">
        <v>50</v>
      </c>
      <c r="E13" s="6" t="s">
        <v>2</v>
      </c>
      <c r="F13" s="4" t="s">
        <v>386</v>
      </c>
      <c r="G13" s="44" t="s">
        <v>381</v>
      </c>
      <c r="H13" s="42" t="s">
        <v>429</v>
      </c>
      <c r="I13" s="46" t="s">
        <v>383</v>
      </c>
      <c r="J13" s="11" t="s">
        <v>515</v>
      </c>
      <c r="K13" s="11" t="s">
        <v>325</v>
      </c>
      <c r="L13" s="11" t="s">
        <v>385</v>
      </c>
      <c r="M13" s="23">
        <v>354143.77</v>
      </c>
      <c r="N13" s="23">
        <v>432324.16534593003</v>
      </c>
      <c r="O13" s="23">
        <v>319120.64272300003</v>
      </c>
      <c r="P13" s="23">
        <v>2345.5595130000002</v>
      </c>
      <c r="Q13" s="23">
        <v>2298.1665579999999</v>
      </c>
      <c r="R13" s="23" t="s">
        <v>368</v>
      </c>
      <c r="S13" s="23">
        <v>2508.4499999999998</v>
      </c>
      <c r="T13" s="23">
        <v>2666.9679999999998</v>
      </c>
      <c r="U13" s="23">
        <v>2360.7840000000001</v>
      </c>
      <c r="V13" s="23" t="s">
        <v>368</v>
      </c>
      <c r="W13" s="9">
        <v>1</v>
      </c>
      <c r="X13" s="30"/>
      <c r="Y13" s="29"/>
    </row>
    <row r="14" spans="1:25" ht="76.5" x14ac:dyDescent="0.2">
      <c r="A14" s="4">
        <f t="shared" si="0"/>
        <v>5</v>
      </c>
      <c r="B14" s="4" t="s">
        <v>52</v>
      </c>
      <c r="C14" s="25" t="s">
        <v>387</v>
      </c>
      <c r="D14" s="5" t="s">
        <v>53</v>
      </c>
      <c r="E14" s="4" t="s">
        <v>3</v>
      </c>
      <c r="F14" s="4" t="s">
        <v>386</v>
      </c>
      <c r="G14" s="44" t="s">
        <v>381</v>
      </c>
      <c r="H14" s="42" t="s">
        <v>430</v>
      </c>
      <c r="I14" s="46" t="s">
        <v>383</v>
      </c>
      <c r="J14" s="11" t="s">
        <v>516</v>
      </c>
      <c r="K14" s="11" t="s">
        <v>327</v>
      </c>
      <c r="L14" s="11" t="s">
        <v>385</v>
      </c>
      <c r="M14" s="23">
        <v>250.3</v>
      </c>
      <c r="N14" s="23" t="s">
        <v>368</v>
      </c>
      <c r="O14" s="23">
        <v>234.901972</v>
      </c>
      <c r="P14" s="23">
        <v>211.448375</v>
      </c>
      <c r="Q14" s="23">
        <v>189.55856600000001</v>
      </c>
      <c r="R14" s="23">
        <v>225.45422099999999</v>
      </c>
      <c r="S14" s="23">
        <v>265.09199999999998</v>
      </c>
      <c r="T14" s="23">
        <v>264.80099999999999</v>
      </c>
      <c r="U14" s="23">
        <v>223.197</v>
      </c>
      <c r="V14" s="23" t="s">
        <v>368</v>
      </c>
      <c r="W14" s="9">
        <v>2</v>
      </c>
      <c r="X14" s="31"/>
      <c r="Y14" s="29"/>
    </row>
    <row r="15" spans="1:25" ht="76.5" x14ac:dyDescent="0.2">
      <c r="A15" s="4">
        <f t="shared" si="0"/>
        <v>6</v>
      </c>
      <c r="B15" s="4" t="s">
        <v>54</v>
      </c>
      <c r="C15" s="25" t="s">
        <v>388</v>
      </c>
      <c r="D15" s="5" t="s">
        <v>55</v>
      </c>
      <c r="E15" s="4" t="s">
        <v>3</v>
      </c>
      <c r="F15" s="4" t="s">
        <v>386</v>
      </c>
      <c r="G15" s="44" t="s">
        <v>381</v>
      </c>
      <c r="H15" s="42" t="s">
        <v>389</v>
      </c>
      <c r="I15" s="46" t="s">
        <v>383</v>
      </c>
      <c r="J15" s="11" t="s">
        <v>515</v>
      </c>
      <c r="K15" s="11" t="s">
        <v>328</v>
      </c>
      <c r="L15" s="11" t="s">
        <v>385</v>
      </c>
      <c r="M15" s="23">
        <v>467.32</v>
      </c>
      <c r="N15" s="23">
        <v>326.160954</v>
      </c>
      <c r="O15" s="23">
        <v>317.58691899999997</v>
      </c>
      <c r="P15" s="23">
        <v>271.77519599999999</v>
      </c>
      <c r="Q15" s="23">
        <v>279.878919</v>
      </c>
      <c r="R15" s="23">
        <v>365.57772399999999</v>
      </c>
      <c r="S15" s="23">
        <v>0</v>
      </c>
      <c r="T15" s="23">
        <v>252.25</v>
      </c>
      <c r="U15" s="23">
        <v>696.73199999999997</v>
      </c>
      <c r="V15" s="23" t="s">
        <v>368</v>
      </c>
      <c r="W15" s="9">
        <v>2</v>
      </c>
      <c r="X15" s="30"/>
      <c r="Y15" s="29"/>
    </row>
    <row r="16" spans="1:25" ht="76.5" x14ac:dyDescent="0.2">
      <c r="A16" s="4">
        <f t="shared" si="0"/>
        <v>7</v>
      </c>
      <c r="B16" s="4" t="s">
        <v>56</v>
      </c>
      <c r="C16" s="25" t="s">
        <v>390</v>
      </c>
      <c r="D16" s="5" t="s">
        <v>57</v>
      </c>
      <c r="E16" s="4" t="s">
        <v>3</v>
      </c>
      <c r="F16" s="4" t="s">
        <v>386</v>
      </c>
      <c r="G16" s="44" t="s">
        <v>381</v>
      </c>
      <c r="H16" s="42" t="s">
        <v>453</v>
      </c>
      <c r="I16" s="46" t="s">
        <v>383</v>
      </c>
      <c r="J16" s="11" t="s">
        <v>515</v>
      </c>
      <c r="K16" s="11" t="s">
        <v>329</v>
      </c>
      <c r="L16" s="11" t="s">
        <v>385</v>
      </c>
      <c r="M16" s="23">
        <v>494.95</v>
      </c>
      <c r="N16" s="23">
        <v>174.94741500000001</v>
      </c>
      <c r="O16" s="23">
        <v>565.10251500000004</v>
      </c>
      <c r="P16" s="23">
        <v>429.59112700000003</v>
      </c>
      <c r="Q16" s="23">
        <v>619.59185300000001</v>
      </c>
      <c r="R16" s="23">
        <v>682.74601800000005</v>
      </c>
      <c r="S16" s="23">
        <v>725.32</v>
      </c>
      <c r="T16" s="23" t="s">
        <v>368</v>
      </c>
      <c r="U16" s="23">
        <v>519.37300000000005</v>
      </c>
      <c r="V16" s="23" t="s">
        <v>368</v>
      </c>
      <c r="W16" s="9">
        <v>2</v>
      </c>
      <c r="X16" s="30"/>
      <c r="Y16" s="29"/>
    </row>
    <row r="17" spans="1:25" ht="76.5" x14ac:dyDescent="0.2">
      <c r="A17" s="4">
        <f t="shared" si="0"/>
        <v>8</v>
      </c>
      <c r="B17" s="4" t="s">
        <v>58</v>
      </c>
      <c r="C17" s="25" t="s">
        <v>391</v>
      </c>
      <c r="D17" s="5" t="s">
        <v>59</v>
      </c>
      <c r="E17" s="4" t="s">
        <v>3</v>
      </c>
      <c r="F17" s="4" t="s">
        <v>386</v>
      </c>
      <c r="G17" s="44" t="s">
        <v>381</v>
      </c>
      <c r="H17" s="42" t="s">
        <v>431</v>
      </c>
      <c r="I17" s="46" t="s">
        <v>383</v>
      </c>
      <c r="J17" s="11" t="s">
        <v>515</v>
      </c>
      <c r="K17" s="11" t="s">
        <v>330</v>
      </c>
      <c r="L17" s="11" t="s">
        <v>385</v>
      </c>
      <c r="M17" s="23">
        <v>1198.6400000000001</v>
      </c>
      <c r="N17" s="23">
        <v>824.29961600000001</v>
      </c>
      <c r="O17" s="23">
        <v>879.20460000000003</v>
      </c>
      <c r="P17" s="23">
        <v>1042.298634</v>
      </c>
      <c r="Q17" s="23">
        <v>862.37608999999998</v>
      </c>
      <c r="R17" s="23">
        <v>999.32050000000004</v>
      </c>
      <c r="S17" s="23">
        <v>941.23900000000003</v>
      </c>
      <c r="T17" s="23" t="s">
        <v>368</v>
      </c>
      <c r="U17" s="23">
        <v>956.96100000000001</v>
      </c>
      <c r="V17" s="23" t="s">
        <v>368</v>
      </c>
      <c r="W17" s="9">
        <v>2</v>
      </c>
      <c r="X17" s="30"/>
      <c r="Y17" s="29"/>
    </row>
    <row r="18" spans="1:25" ht="76.5" x14ac:dyDescent="0.2">
      <c r="A18" s="4">
        <f t="shared" si="0"/>
        <v>9</v>
      </c>
      <c r="B18" s="4" t="s">
        <v>60</v>
      </c>
      <c r="C18" s="25" t="s">
        <v>392</v>
      </c>
      <c r="D18" s="5" t="s">
        <v>61</v>
      </c>
      <c r="E18" s="4" t="s">
        <v>3</v>
      </c>
      <c r="F18" s="4" t="s">
        <v>386</v>
      </c>
      <c r="G18" s="44" t="s">
        <v>381</v>
      </c>
      <c r="H18" s="42" t="s">
        <v>451</v>
      </c>
      <c r="I18" s="46" t="s">
        <v>383</v>
      </c>
      <c r="J18" s="11" t="s">
        <v>515</v>
      </c>
      <c r="K18" s="11" t="s">
        <v>331</v>
      </c>
      <c r="L18" s="11" t="s">
        <v>385</v>
      </c>
      <c r="M18" s="23">
        <v>685.42</v>
      </c>
      <c r="N18" s="23" t="s">
        <v>368</v>
      </c>
      <c r="O18" s="23" t="s">
        <v>368</v>
      </c>
      <c r="P18" s="23">
        <v>642.45137900000009</v>
      </c>
      <c r="Q18" s="23">
        <v>677.80663800000002</v>
      </c>
      <c r="R18" s="23">
        <v>622.36515900000006</v>
      </c>
      <c r="S18" s="23" t="s">
        <v>368</v>
      </c>
      <c r="T18" s="23" t="s">
        <v>368</v>
      </c>
      <c r="U18" s="23">
        <v>664.71400000000006</v>
      </c>
      <c r="V18" s="23" t="s">
        <v>368</v>
      </c>
      <c r="W18" s="9">
        <v>2</v>
      </c>
      <c r="X18" s="30"/>
      <c r="Y18" s="29"/>
    </row>
    <row r="19" spans="1:25" ht="76.5" x14ac:dyDescent="0.2">
      <c r="A19" s="4">
        <f t="shared" si="0"/>
        <v>10</v>
      </c>
      <c r="B19" s="4" t="s">
        <v>62</v>
      </c>
      <c r="C19" s="25" t="s">
        <v>393</v>
      </c>
      <c r="D19" s="5" t="s">
        <v>63</v>
      </c>
      <c r="E19" s="4" t="s">
        <v>3</v>
      </c>
      <c r="F19" s="4" t="s">
        <v>386</v>
      </c>
      <c r="G19" s="44" t="s">
        <v>381</v>
      </c>
      <c r="H19" s="42" t="s">
        <v>433</v>
      </c>
      <c r="I19" s="46" t="s">
        <v>383</v>
      </c>
      <c r="J19" s="11" t="s">
        <v>515</v>
      </c>
      <c r="K19" s="11" t="s">
        <v>332</v>
      </c>
      <c r="L19" s="11" t="s">
        <v>385</v>
      </c>
      <c r="M19" s="23">
        <v>5138.55</v>
      </c>
      <c r="N19" s="23">
        <v>3555.1479436099999</v>
      </c>
      <c r="O19" s="23">
        <v>6862.5074480000003</v>
      </c>
      <c r="P19" s="23">
        <v>3294.4648039999997</v>
      </c>
      <c r="Q19" s="23">
        <v>3791.2018829999997</v>
      </c>
      <c r="R19" s="23">
        <v>4168.5330704799999</v>
      </c>
      <c r="S19" s="23">
        <v>4750.07</v>
      </c>
      <c r="T19" s="23">
        <v>4642.8999999999996</v>
      </c>
      <c r="U19" s="23">
        <v>3470.5430000000001</v>
      </c>
      <c r="V19" s="23" t="s">
        <v>368</v>
      </c>
      <c r="W19" s="9">
        <v>1</v>
      </c>
      <c r="X19" s="30"/>
      <c r="Y19" s="29"/>
    </row>
    <row r="20" spans="1:25" ht="76.5" x14ac:dyDescent="0.2">
      <c r="A20" s="4">
        <f t="shared" si="0"/>
        <v>11</v>
      </c>
      <c r="B20" s="4" t="s">
        <v>64</v>
      </c>
      <c r="C20" s="25" t="s">
        <v>394</v>
      </c>
      <c r="D20" s="5" t="s">
        <v>65</v>
      </c>
      <c r="E20" s="4" t="s">
        <v>3</v>
      </c>
      <c r="F20" s="4" t="s">
        <v>386</v>
      </c>
      <c r="G20" s="44" t="s">
        <v>381</v>
      </c>
      <c r="H20" s="42" t="s">
        <v>434</v>
      </c>
      <c r="I20" s="46" t="s">
        <v>383</v>
      </c>
      <c r="J20" s="11" t="s">
        <v>515</v>
      </c>
      <c r="K20" s="11" t="s">
        <v>333</v>
      </c>
      <c r="L20" s="11" t="s">
        <v>385</v>
      </c>
      <c r="M20" s="23">
        <v>457.41</v>
      </c>
      <c r="N20" s="23">
        <v>432.63095533999996</v>
      </c>
      <c r="O20" s="23" t="s">
        <v>368</v>
      </c>
      <c r="P20" s="23">
        <v>521.10581100000002</v>
      </c>
      <c r="Q20" s="23">
        <v>592.28623999999991</v>
      </c>
      <c r="R20" s="23">
        <v>483.87347899999997</v>
      </c>
      <c r="S20" s="23">
        <v>559.245</v>
      </c>
      <c r="T20" s="23">
        <v>530.09900000000005</v>
      </c>
      <c r="U20" s="23">
        <v>515.47500000000002</v>
      </c>
      <c r="V20" s="23" t="s">
        <v>368</v>
      </c>
      <c r="W20" s="9">
        <v>2</v>
      </c>
      <c r="X20" s="30"/>
      <c r="Y20" s="29"/>
    </row>
    <row r="21" spans="1:25" ht="76.5" x14ac:dyDescent="0.2">
      <c r="A21" s="4">
        <f t="shared" si="0"/>
        <v>12</v>
      </c>
      <c r="B21" s="4" t="s">
        <v>66</v>
      </c>
      <c r="C21" s="25" t="s">
        <v>395</v>
      </c>
      <c r="D21" s="5" t="s">
        <v>67</v>
      </c>
      <c r="E21" s="4" t="s">
        <v>3</v>
      </c>
      <c r="F21" s="4" t="s">
        <v>386</v>
      </c>
      <c r="G21" s="44" t="s">
        <v>381</v>
      </c>
      <c r="H21" s="42" t="s">
        <v>432</v>
      </c>
      <c r="I21" s="46" t="s">
        <v>383</v>
      </c>
      <c r="J21" s="11" t="s">
        <v>515</v>
      </c>
      <c r="K21" s="11" t="s">
        <v>334</v>
      </c>
      <c r="L21" s="11" t="s">
        <v>385</v>
      </c>
      <c r="M21" s="23">
        <v>280.61</v>
      </c>
      <c r="N21" s="23">
        <v>333.81940800000001</v>
      </c>
      <c r="O21" s="23" t="s">
        <v>368</v>
      </c>
      <c r="P21" s="23" t="s">
        <v>368</v>
      </c>
      <c r="Q21" s="23">
        <v>503.20044999999999</v>
      </c>
      <c r="R21" s="23">
        <v>568.36326799999995</v>
      </c>
      <c r="S21" s="23">
        <v>517.20600000000002</v>
      </c>
      <c r="T21" s="23" t="s">
        <v>368</v>
      </c>
      <c r="U21" s="23">
        <v>342.94299999999998</v>
      </c>
      <c r="V21" s="23" t="s">
        <v>368</v>
      </c>
      <c r="W21" s="9">
        <v>2</v>
      </c>
      <c r="X21" s="30"/>
      <c r="Y21" s="29"/>
    </row>
    <row r="22" spans="1:25" ht="76.5" x14ac:dyDescent="0.2">
      <c r="A22" s="4">
        <f t="shared" si="0"/>
        <v>13</v>
      </c>
      <c r="B22" s="4" t="s">
        <v>68</v>
      </c>
      <c r="C22" s="25" t="s">
        <v>396</v>
      </c>
      <c r="D22" s="5" t="s">
        <v>69</v>
      </c>
      <c r="E22" s="4" t="s">
        <v>3</v>
      </c>
      <c r="F22" s="4" t="s">
        <v>386</v>
      </c>
      <c r="G22" s="44" t="s">
        <v>381</v>
      </c>
      <c r="H22" s="42" t="s">
        <v>435</v>
      </c>
      <c r="I22" s="46" t="s">
        <v>383</v>
      </c>
      <c r="J22" s="11" t="s">
        <v>515</v>
      </c>
      <c r="K22" s="11" t="s">
        <v>335</v>
      </c>
      <c r="L22" s="11" t="s">
        <v>385</v>
      </c>
      <c r="M22" s="23">
        <v>1471.53</v>
      </c>
      <c r="N22" s="23" t="s">
        <v>368</v>
      </c>
      <c r="O22" s="23" t="s">
        <v>368</v>
      </c>
      <c r="P22" s="23" t="s">
        <v>368</v>
      </c>
      <c r="Q22" s="23" t="s">
        <v>368</v>
      </c>
      <c r="R22" s="23">
        <v>2597.2602630000001</v>
      </c>
      <c r="S22" s="23" t="s">
        <v>368</v>
      </c>
      <c r="T22" s="23" t="s">
        <v>368</v>
      </c>
      <c r="U22" s="23">
        <v>1010.597</v>
      </c>
      <c r="V22" s="23" t="s">
        <v>368</v>
      </c>
      <c r="W22" s="9">
        <v>2</v>
      </c>
      <c r="X22" s="30"/>
      <c r="Y22" s="29"/>
    </row>
    <row r="23" spans="1:25" ht="76.5" x14ac:dyDescent="0.2">
      <c r="A23" s="4">
        <f t="shared" si="0"/>
        <v>14</v>
      </c>
      <c r="B23" s="4" t="s">
        <v>70</v>
      </c>
      <c r="C23" s="25" t="s">
        <v>397</v>
      </c>
      <c r="D23" s="5" t="s">
        <v>71</v>
      </c>
      <c r="E23" s="4" t="s">
        <v>3</v>
      </c>
      <c r="F23" s="4" t="s">
        <v>386</v>
      </c>
      <c r="G23" s="44" t="s">
        <v>381</v>
      </c>
      <c r="H23" s="42" t="s">
        <v>436</v>
      </c>
      <c r="I23" s="46" t="s">
        <v>383</v>
      </c>
      <c r="J23" s="11" t="s">
        <v>516</v>
      </c>
      <c r="K23" s="11" t="s">
        <v>336</v>
      </c>
      <c r="L23" s="11" t="s">
        <v>385</v>
      </c>
      <c r="M23" s="23">
        <v>121.55</v>
      </c>
      <c r="N23" s="23" t="s">
        <v>368</v>
      </c>
      <c r="O23" s="23" t="s">
        <v>368</v>
      </c>
      <c r="P23" s="23">
        <v>166.60922899999997</v>
      </c>
      <c r="Q23" s="23">
        <v>186.15615499999998</v>
      </c>
      <c r="R23" s="23">
        <v>264.00213279999997</v>
      </c>
      <c r="S23" s="23">
        <v>273.315</v>
      </c>
      <c r="T23" s="23" t="s">
        <v>368</v>
      </c>
      <c r="U23" s="23">
        <v>235.529</v>
      </c>
      <c r="V23" s="23" t="s">
        <v>368</v>
      </c>
      <c r="W23" s="9">
        <v>2</v>
      </c>
      <c r="X23" s="30"/>
      <c r="Y23" s="29"/>
    </row>
    <row r="24" spans="1:25" ht="76.5" x14ac:dyDescent="0.2">
      <c r="A24" s="4">
        <f t="shared" si="0"/>
        <v>15</v>
      </c>
      <c r="B24" s="4" t="s">
        <v>72</v>
      </c>
      <c r="C24" s="25" t="s">
        <v>398</v>
      </c>
      <c r="D24" s="5" t="s">
        <v>73</v>
      </c>
      <c r="E24" s="4" t="s">
        <v>3</v>
      </c>
      <c r="F24" s="4" t="s">
        <v>386</v>
      </c>
      <c r="G24" s="44" t="s">
        <v>381</v>
      </c>
      <c r="H24" s="42" t="s">
        <v>437</v>
      </c>
      <c r="I24" s="46" t="s">
        <v>383</v>
      </c>
      <c r="J24" s="11" t="s">
        <v>516</v>
      </c>
      <c r="K24" s="11" t="s">
        <v>337</v>
      </c>
      <c r="L24" s="11" t="s">
        <v>385</v>
      </c>
      <c r="M24" s="23">
        <v>244.11</v>
      </c>
      <c r="N24" s="23" t="s">
        <v>368</v>
      </c>
      <c r="O24" s="23" t="s">
        <v>368</v>
      </c>
      <c r="P24" s="23">
        <v>244.05509499999999</v>
      </c>
      <c r="Q24" s="23">
        <v>181.89263000000003</v>
      </c>
      <c r="R24" s="23">
        <v>223.23733299999998</v>
      </c>
      <c r="S24" s="23">
        <v>236.59800000000001</v>
      </c>
      <c r="T24" s="23">
        <v>202.691</v>
      </c>
      <c r="U24" s="23">
        <v>193.87100000000001</v>
      </c>
      <c r="V24" s="23" t="s">
        <v>368</v>
      </c>
      <c r="W24" s="9">
        <v>2</v>
      </c>
      <c r="X24" s="30"/>
      <c r="Y24" s="29"/>
    </row>
    <row r="25" spans="1:25" ht="76.5" x14ac:dyDescent="0.2">
      <c r="A25" s="4">
        <f t="shared" si="0"/>
        <v>16</v>
      </c>
      <c r="B25" s="4" t="s">
        <v>74</v>
      </c>
      <c r="C25" s="25" t="s">
        <v>76</v>
      </c>
      <c r="D25" s="5" t="s">
        <v>75</v>
      </c>
      <c r="E25" s="4" t="s">
        <v>3</v>
      </c>
      <c r="F25" s="4" t="s">
        <v>386</v>
      </c>
      <c r="G25" s="44" t="s">
        <v>381</v>
      </c>
      <c r="H25" s="42" t="s">
        <v>452</v>
      </c>
      <c r="I25" s="46" t="s">
        <v>383</v>
      </c>
      <c r="J25" s="11" t="s">
        <v>515</v>
      </c>
      <c r="K25" s="11" t="s">
        <v>338</v>
      </c>
      <c r="L25" s="11" t="s">
        <v>385</v>
      </c>
      <c r="M25" s="23">
        <v>2159.7044759999999</v>
      </c>
      <c r="N25" s="23" t="s">
        <v>368</v>
      </c>
      <c r="O25" s="23">
        <v>2244.7697619999999</v>
      </c>
      <c r="P25" s="23" t="s">
        <v>368</v>
      </c>
      <c r="Q25" s="23">
        <v>1560.2082809999997</v>
      </c>
      <c r="R25" s="23">
        <v>1466.4286444999998</v>
      </c>
      <c r="S25" s="23">
        <v>0</v>
      </c>
      <c r="T25" s="23" t="s">
        <v>368</v>
      </c>
      <c r="U25" s="23">
        <v>675.00699999999995</v>
      </c>
      <c r="V25" s="23" t="s">
        <v>368</v>
      </c>
      <c r="W25" s="9">
        <v>1</v>
      </c>
      <c r="X25" s="30"/>
      <c r="Y25" s="29"/>
    </row>
    <row r="26" spans="1:25" ht="76.5" x14ac:dyDescent="0.2">
      <c r="A26" s="4">
        <f t="shared" si="0"/>
        <v>17</v>
      </c>
      <c r="B26" s="4" t="s">
        <v>77</v>
      </c>
      <c r="C26" s="25" t="s">
        <v>79</v>
      </c>
      <c r="D26" s="5" t="s">
        <v>78</v>
      </c>
      <c r="E26" s="4" t="s">
        <v>3</v>
      </c>
      <c r="F26" s="4" t="s">
        <v>386</v>
      </c>
      <c r="G26" s="44" t="s">
        <v>381</v>
      </c>
      <c r="H26" s="42" t="s">
        <v>438</v>
      </c>
      <c r="I26" s="46" t="s">
        <v>383</v>
      </c>
      <c r="J26" s="11" t="s">
        <v>515</v>
      </c>
      <c r="K26" s="11" t="s">
        <v>326</v>
      </c>
      <c r="L26" s="11" t="s">
        <v>385</v>
      </c>
      <c r="M26" s="23">
        <v>1716.46</v>
      </c>
      <c r="N26" s="23">
        <v>1617.1620996999998</v>
      </c>
      <c r="O26" s="23" t="s">
        <v>368</v>
      </c>
      <c r="P26" s="23">
        <v>801.54198800000006</v>
      </c>
      <c r="Q26" s="23">
        <v>1939.0973956</v>
      </c>
      <c r="R26" s="23">
        <v>1477.9913849999998</v>
      </c>
      <c r="S26" s="23" t="s">
        <v>368</v>
      </c>
      <c r="T26" s="23" t="s">
        <v>368</v>
      </c>
      <c r="U26" s="23">
        <v>437.09100000000001</v>
      </c>
      <c r="V26" s="23" t="s">
        <v>368</v>
      </c>
      <c r="W26" s="9">
        <v>1</v>
      </c>
      <c r="X26" s="30"/>
      <c r="Y26" s="29"/>
    </row>
    <row r="27" spans="1:25" ht="76.5" x14ac:dyDescent="0.2">
      <c r="A27" s="4">
        <f t="shared" si="0"/>
        <v>18</v>
      </c>
      <c r="B27" s="4" t="s">
        <v>13</v>
      </c>
      <c r="C27" s="25" t="s">
        <v>15</v>
      </c>
      <c r="D27" s="5" t="s">
        <v>14</v>
      </c>
      <c r="E27" s="6" t="s">
        <v>2</v>
      </c>
      <c r="F27" s="4" t="s">
        <v>386</v>
      </c>
      <c r="G27" s="44" t="s">
        <v>381</v>
      </c>
      <c r="H27" s="42" t="s">
        <v>439</v>
      </c>
      <c r="I27" s="46" t="s">
        <v>383</v>
      </c>
      <c r="J27" s="11" t="s">
        <v>515</v>
      </c>
      <c r="K27" s="11" t="s">
        <v>339</v>
      </c>
      <c r="L27" s="11" t="s">
        <v>385</v>
      </c>
      <c r="M27" s="23">
        <v>7372.0757470000008</v>
      </c>
      <c r="N27" s="23" t="s">
        <v>368</v>
      </c>
      <c r="O27" s="23" t="s">
        <v>368</v>
      </c>
      <c r="P27" s="23" t="s">
        <v>368</v>
      </c>
      <c r="Q27" s="23">
        <v>6039.8332200000004</v>
      </c>
      <c r="R27" s="23">
        <v>6630.5076348800003</v>
      </c>
      <c r="S27" s="23">
        <v>6560.61</v>
      </c>
      <c r="T27" s="23">
        <v>6815.0190000000002</v>
      </c>
      <c r="U27" s="23" t="s">
        <v>368</v>
      </c>
      <c r="V27" s="23" t="s">
        <v>368</v>
      </c>
      <c r="W27" s="9">
        <v>1</v>
      </c>
      <c r="X27" s="30"/>
      <c r="Y27" s="29"/>
    </row>
    <row r="28" spans="1:25" ht="76.5" x14ac:dyDescent="0.2">
      <c r="A28" s="4">
        <f t="shared" si="0"/>
        <v>19</v>
      </c>
      <c r="B28" s="4" t="s">
        <v>80</v>
      </c>
      <c r="C28" s="25" t="s">
        <v>82</v>
      </c>
      <c r="D28" s="5" t="s">
        <v>81</v>
      </c>
      <c r="E28" s="6" t="s">
        <v>2</v>
      </c>
      <c r="F28" s="4" t="s">
        <v>386</v>
      </c>
      <c r="G28" s="44" t="s">
        <v>381</v>
      </c>
      <c r="H28" s="42" t="s">
        <v>440</v>
      </c>
      <c r="I28" s="46" t="s">
        <v>383</v>
      </c>
      <c r="J28" s="11" t="s">
        <v>516</v>
      </c>
      <c r="K28" s="11" t="s">
        <v>340</v>
      </c>
      <c r="L28" s="11" t="s">
        <v>385</v>
      </c>
      <c r="M28" s="23" t="s">
        <v>369</v>
      </c>
      <c r="N28" s="23" t="s">
        <v>369</v>
      </c>
      <c r="O28" s="23">
        <v>2479.6615469999997</v>
      </c>
      <c r="P28" s="23" t="s">
        <v>368</v>
      </c>
      <c r="Q28" s="23">
        <v>2300.8394330000001</v>
      </c>
      <c r="R28" s="23">
        <v>1948.8915490000002</v>
      </c>
      <c r="S28" s="23">
        <v>1671.104</v>
      </c>
      <c r="T28" s="23">
        <v>1784.6869999999999</v>
      </c>
      <c r="U28" s="23">
        <v>2189.3530000000001</v>
      </c>
      <c r="V28" s="23" t="s">
        <v>368</v>
      </c>
      <c r="W28" s="9">
        <v>1</v>
      </c>
      <c r="X28" s="30"/>
      <c r="Y28" s="29"/>
    </row>
    <row r="29" spans="1:25" ht="76.5" x14ac:dyDescent="0.2">
      <c r="A29" s="4">
        <f t="shared" si="0"/>
        <v>20</v>
      </c>
      <c r="B29" s="4" t="s">
        <v>83</v>
      </c>
      <c r="C29" s="25" t="s">
        <v>85</v>
      </c>
      <c r="D29" s="5" t="s">
        <v>84</v>
      </c>
      <c r="E29" s="4" t="s">
        <v>3</v>
      </c>
      <c r="F29" s="4" t="s">
        <v>386</v>
      </c>
      <c r="G29" s="44" t="s">
        <v>381</v>
      </c>
      <c r="H29" s="42" t="s">
        <v>454</v>
      </c>
      <c r="I29" s="46" t="s">
        <v>383</v>
      </c>
      <c r="J29" s="11" t="s">
        <v>516</v>
      </c>
      <c r="K29" s="11" t="s">
        <v>341</v>
      </c>
      <c r="L29" s="11" t="s">
        <v>385</v>
      </c>
      <c r="M29" s="23" t="s">
        <v>369</v>
      </c>
      <c r="N29" s="23" t="s">
        <v>369</v>
      </c>
      <c r="O29" s="23">
        <v>1305.8839869999999</v>
      </c>
      <c r="P29" s="23">
        <v>767.0594964999998</v>
      </c>
      <c r="Q29" s="23" t="s">
        <v>368</v>
      </c>
      <c r="R29" s="23" t="s">
        <v>368</v>
      </c>
      <c r="S29" s="23" t="s">
        <v>368</v>
      </c>
      <c r="T29" s="23" t="s">
        <v>368</v>
      </c>
      <c r="U29" s="23">
        <v>862.13400000000001</v>
      </c>
      <c r="V29" s="23" t="s">
        <v>368</v>
      </c>
      <c r="W29" s="9">
        <v>2</v>
      </c>
      <c r="X29" s="30"/>
      <c r="Y29" s="29"/>
    </row>
    <row r="30" spans="1:25" ht="76.5" x14ac:dyDescent="0.2">
      <c r="A30" s="4">
        <f t="shared" si="0"/>
        <v>21</v>
      </c>
      <c r="B30" s="4" t="s">
        <v>86</v>
      </c>
      <c r="C30" s="25" t="s">
        <v>88</v>
      </c>
      <c r="D30" s="5" t="s">
        <v>87</v>
      </c>
      <c r="E30" s="6" t="s">
        <v>2</v>
      </c>
      <c r="F30" s="4" t="s">
        <v>386</v>
      </c>
      <c r="G30" s="44" t="s">
        <v>381</v>
      </c>
      <c r="H30" s="42" t="s">
        <v>422</v>
      </c>
      <c r="I30" s="46" t="s">
        <v>383</v>
      </c>
      <c r="J30" s="11" t="s">
        <v>516</v>
      </c>
      <c r="K30" s="11" t="s">
        <v>342</v>
      </c>
      <c r="L30" s="11" t="s">
        <v>385</v>
      </c>
      <c r="M30" s="23" t="s">
        <v>369</v>
      </c>
      <c r="N30" s="23" t="s">
        <v>369</v>
      </c>
      <c r="O30" s="23" t="s">
        <v>368</v>
      </c>
      <c r="P30" s="23">
        <v>3448.165982</v>
      </c>
      <c r="Q30" s="23">
        <v>1991.3753229999998</v>
      </c>
      <c r="R30" s="23">
        <v>2090.9816730000002</v>
      </c>
      <c r="S30" s="23">
        <v>1824.865</v>
      </c>
      <c r="T30" s="23">
        <v>1969.115</v>
      </c>
      <c r="U30" s="23">
        <v>1957.116</v>
      </c>
      <c r="V30" s="23" t="s">
        <v>368</v>
      </c>
      <c r="W30" s="9">
        <v>1</v>
      </c>
      <c r="X30" s="30"/>
      <c r="Y30" s="29"/>
    </row>
    <row r="31" spans="1:25" ht="76.5" x14ac:dyDescent="0.2">
      <c r="A31" s="4">
        <f t="shared" si="0"/>
        <v>22</v>
      </c>
      <c r="B31" s="4" t="s">
        <v>89</v>
      </c>
      <c r="C31" s="25" t="s">
        <v>399</v>
      </c>
      <c r="D31" s="5" t="s">
        <v>90</v>
      </c>
      <c r="E31" s="4" t="s">
        <v>3</v>
      </c>
      <c r="F31" s="4" t="s">
        <v>386</v>
      </c>
      <c r="G31" s="44" t="s">
        <v>381</v>
      </c>
      <c r="H31" s="42" t="s">
        <v>400</v>
      </c>
      <c r="I31" s="46" t="s">
        <v>383</v>
      </c>
      <c r="J31" s="11" t="s">
        <v>515</v>
      </c>
      <c r="K31" s="11" t="s">
        <v>343</v>
      </c>
      <c r="L31" s="11" t="s">
        <v>385</v>
      </c>
      <c r="M31" s="23" t="s">
        <v>369</v>
      </c>
      <c r="N31" s="23" t="s">
        <v>369</v>
      </c>
      <c r="O31" s="23" t="s">
        <v>368</v>
      </c>
      <c r="P31" s="23">
        <v>259.97744499999999</v>
      </c>
      <c r="Q31" s="23">
        <v>301.24651999999998</v>
      </c>
      <c r="R31" s="23">
        <v>309.92829</v>
      </c>
      <c r="S31" s="23">
        <v>309.97800000000001</v>
      </c>
      <c r="T31" s="23">
        <v>307.48700000000002</v>
      </c>
      <c r="U31" s="23">
        <v>309.947</v>
      </c>
      <c r="V31" s="23" t="s">
        <v>368</v>
      </c>
      <c r="W31" s="9">
        <v>2</v>
      </c>
      <c r="X31" s="30"/>
      <c r="Y31" s="29"/>
    </row>
    <row r="32" spans="1:25" ht="76.5" x14ac:dyDescent="0.2">
      <c r="A32" s="4">
        <f t="shared" si="0"/>
        <v>23</v>
      </c>
      <c r="B32" s="4" t="s">
        <v>91</v>
      </c>
      <c r="C32" s="25" t="s">
        <v>93</v>
      </c>
      <c r="D32" s="5" t="s">
        <v>92</v>
      </c>
      <c r="E32" s="4" t="s">
        <v>3</v>
      </c>
      <c r="F32" s="4" t="s">
        <v>386</v>
      </c>
      <c r="G32" s="44" t="s">
        <v>381</v>
      </c>
      <c r="H32" s="42" t="s">
        <v>441</v>
      </c>
      <c r="I32" s="46" t="s">
        <v>383</v>
      </c>
      <c r="J32" s="11" t="s">
        <v>515</v>
      </c>
      <c r="K32" s="11" t="s">
        <v>344</v>
      </c>
      <c r="L32" s="11" t="s">
        <v>385</v>
      </c>
      <c r="M32" s="23" t="s">
        <v>369</v>
      </c>
      <c r="N32" s="23" t="s">
        <v>369</v>
      </c>
      <c r="O32" s="23">
        <v>1089.806615</v>
      </c>
      <c r="P32" s="23">
        <v>1113.2976979999999</v>
      </c>
      <c r="Q32" s="23">
        <v>1014.6076849999999</v>
      </c>
      <c r="R32" s="23">
        <v>884.35790100000008</v>
      </c>
      <c r="S32" s="23">
        <v>0</v>
      </c>
      <c r="T32" s="23">
        <v>1039.588</v>
      </c>
      <c r="U32" s="23">
        <v>903.83100000000002</v>
      </c>
      <c r="V32" s="23" t="s">
        <v>368</v>
      </c>
      <c r="W32" s="9">
        <v>2</v>
      </c>
      <c r="X32" s="30"/>
      <c r="Y32" s="29"/>
    </row>
    <row r="33" spans="1:25" ht="76.5" x14ac:dyDescent="0.2">
      <c r="A33" s="4">
        <f t="shared" si="0"/>
        <v>24</v>
      </c>
      <c r="B33" s="4" t="s">
        <v>94</v>
      </c>
      <c r="C33" s="25" t="s">
        <v>96</v>
      </c>
      <c r="D33" s="5" t="s">
        <v>95</v>
      </c>
      <c r="E33" s="4" t="s">
        <v>3</v>
      </c>
      <c r="F33" s="4" t="s">
        <v>386</v>
      </c>
      <c r="G33" s="44" t="s">
        <v>381</v>
      </c>
      <c r="H33" s="42" t="s">
        <v>442</v>
      </c>
      <c r="I33" s="46" t="s">
        <v>383</v>
      </c>
      <c r="J33" s="11" t="s">
        <v>515</v>
      </c>
      <c r="K33" s="11" t="s">
        <v>345</v>
      </c>
      <c r="L33" s="11" t="s">
        <v>385</v>
      </c>
      <c r="M33" s="23" t="s">
        <v>369</v>
      </c>
      <c r="N33" s="23" t="s">
        <v>369</v>
      </c>
      <c r="O33" s="23" t="s">
        <v>368</v>
      </c>
      <c r="P33" s="23" t="s">
        <v>368</v>
      </c>
      <c r="Q33" s="23" t="s">
        <v>368</v>
      </c>
      <c r="R33" s="23">
        <v>1308.6690799999999</v>
      </c>
      <c r="S33" s="23">
        <v>0</v>
      </c>
      <c r="T33" s="23" t="s">
        <v>368</v>
      </c>
      <c r="U33" s="23">
        <v>1160.0309999999999</v>
      </c>
      <c r="V33" s="23" t="s">
        <v>368</v>
      </c>
      <c r="W33" s="9">
        <v>2</v>
      </c>
      <c r="X33" s="30"/>
      <c r="Y33" s="29"/>
    </row>
    <row r="34" spans="1:25" ht="76.5" x14ac:dyDescent="0.2">
      <c r="A34" s="4">
        <f t="shared" si="0"/>
        <v>25</v>
      </c>
      <c r="B34" s="4" t="s">
        <v>97</v>
      </c>
      <c r="C34" s="25" t="s">
        <v>99</v>
      </c>
      <c r="D34" s="5" t="s">
        <v>98</v>
      </c>
      <c r="E34" s="4" t="s">
        <v>3</v>
      </c>
      <c r="F34" s="4" t="s">
        <v>386</v>
      </c>
      <c r="G34" s="44" t="s">
        <v>381</v>
      </c>
      <c r="H34" s="42" t="s">
        <v>455</v>
      </c>
      <c r="I34" s="46" t="s">
        <v>383</v>
      </c>
      <c r="J34" s="11" t="s">
        <v>515</v>
      </c>
      <c r="K34" s="11" t="s">
        <v>346</v>
      </c>
      <c r="L34" s="11" t="s">
        <v>385</v>
      </c>
      <c r="M34" s="23" t="s">
        <v>369</v>
      </c>
      <c r="N34" s="23" t="s">
        <v>369</v>
      </c>
      <c r="O34" s="23" t="s">
        <v>368</v>
      </c>
      <c r="P34" s="23">
        <v>473.69224799999995</v>
      </c>
      <c r="Q34" s="23">
        <v>410.556149</v>
      </c>
      <c r="R34" s="23" t="s">
        <v>368</v>
      </c>
      <c r="S34" s="23">
        <v>522.20899999999995</v>
      </c>
      <c r="T34" s="23" t="s">
        <v>368</v>
      </c>
      <c r="U34" s="23">
        <v>469.40899999999999</v>
      </c>
      <c r="V34" s="23" t="s">
        <v>368</v>
      </c>
      <c r="W34" s="9">
        <v>2</v>
      </c>
      <c r="X34" s="30"/>
      <c r="Y34" s="29"/>
    </row>
    <row r="35" spans="1:25" ht="76.5" x14ac:dyDescent="0.2">
      <c r="A35" s="4">
        <f t="shared" si="0"/>
        <v>26</v>
      </c>
      <c r="B35" s="4" t="s">
        <v>100</v>
      </c>
      <c r="C35" s="25" t="s">
        <v>102</v>
      </c>
      <c r="D35" s="5" t="s">
        <v>101</v>
      </c>
      <c r="E35" s="4" t="s">
        <v>3</v>
      </c>
      <c r="F35" s="4" t="s">
        <v>386</v>
      </c>
      <c r="G35" s="44" t="s">
        <v>381</v>
      </c>
      <c r="H35" s="42" t="s">
        <v>443</v>
      </c>
      <c r="I35" s="46" t="s">
        <v>383</v>
      </c>
      <c r="J35" s="11" t="s">
        <v>515</v>
      </c>
      <c r="K35" s="11" t="s">
        <v>347</v>
      </c>
      <c r="L35" s="11" t="s">
        <v>385</v>
      </c>
      <c r="M35" s="23" t="s">
        <v>369</v>
      </c>
      <c r="N35" s="23" t="s">
        <v>369</v>
      </c>
      <c r="O35" s="23" t="s">
        <v>368</v>
      </c>
      <c r="P35" s="23">
        <v>1388.918707</v>
      </c>
      <c r="Q35" s="23">
        <v>1347.0858490000001</v>
      </c>
      <c r="R35" s="23">
        <v>1432.9457900000002</v>
      </c>
      <c r="S35" s="23" t="s">
        <v>368</v>
      </c>
      <c r="T35" s="23">
        <v>1330.2650000000001</v>
      </c>
      <c r="U35" s="23">
        <v>1409.338</v>
      </c>
      <c r="V35" s="23" t="s">
        <v>368</v>
      </c>
      <c r="W35" s="9">
        <v>2</v>
      </c>
      <c r="X35" s="30"/>
      <c r="Y35" s="29"/>
    </row>
    <row r="36" spans="1:25" ht="76.5" x14ac:dyDescent="0.2">
      <c r="A36" s="4">
        <f t="shared" si="0"/>
        <v>27</v>
      </c>
      <c r="B36" s="4" t="s">
        <v>103</v>
      </c>
      <c r="C36" s="25" t="s">
        <v>105</v>
      </c>
      <c r="D36" s="5" t="s">
        <v>104</v>
      </c>
      <c r="E36" s="6" t="s">
        <v>2</v>
      </c>
      <c r="F36" s="4" t="s">
        <v>386</v>
      </c>
      <c r="G36" s="44" t="s">
        <v>381</v>
      </c>
      <c r="H36" s="42" t="s">
        <v>423</v>
      </c>
      <c r="I36" s="46" t="s">
        <v>383</v>
      </c>
      <c r="J36" s="11" t="s">
        <v>516</v>
      </c>
      <c r="K36" s="11" t="s">
        <v>348</v>
      </c>
      <c r="L36" s="11" t="s">
        <v>385</v>
      </c>
      <c r="M36" s="23" t="s">
        <v>369</v>
      </c>
      <c r="N36" s="23" t="s">
        <v>369</v>
      </c>
      <c r="O36" s="23">
        <v>5895.5846000000001</v>
      </c>
      <c r="P36" s="23">
        <v>3478.8650590000002</v>
      </c>
      <c r="Q36" s="23">
        <v>2890.5335190000001</v>
      </c>
      <c r="R36" s="23">
        <v>3069.7236800000001</v>
      </c>
      <c r="S36" s="23">
        <v>3268.1260000000002</v>
      </c>
      <c r="T36" s="23">
        <v>3095.23</v>
      </c>
      <c r="U36" s="23">
        <v>2824.9830000000002</v>
      </c>
      <c r="V36" s="23" t="s">
        <v>368</v>
      </c>
      <c r="W36" s="9">
        <v>1</v>
      </c>
      <c r="X36" s="30"/>
      <c r="Y36" s="29"/>
    </row>
    <row r="37" spans="1:25" ht="76.5" x14ac:dyDescent="0.2">
      <c r="A37" s="4">
        <f t="shared" si="0"/>
        <v>28</v>
      </c>
      <c r="B37" s="4" t="s">
        <v>4</v>
      </c>
      <c r="C37" s="25" t="s">
        <v>376</v>
      </c>
      <c r="D37" s="5" t="s">
        <v>5</v>
      </c>
      <c r="E37" s="6" t="s">
        <v>2</v>
      </c>
      <c r="F37" s="4" t="s">
        <v>386</v>
      </c>
      <c r="G37" s="44" t="s">
        <v>381</v>
      </c>
      <c r="H37" s="42" t="s">
        <v>456</v>
      </c>
      <c r="I37" s="46" t="s">
        <v>383</v>
      </c>
      <c r="J37" s="11" t="s">
        <v>515</v>
      </c>
      <c r="K37" s="11" t="s">
        <v>349</v>
      </c>
      <c r="L37" s="11" t="s">
        <v>385</v>
      </c>
      <c r="M37" s="23" t="s">
        <v>369</v>
      </c>
      <c r="N37" s="23" t="s">
        <v>369</v>
      </c>
      <c r="O37" s="23" t="s">
        <v>368</v>
      </c>
      <c r="P37" s="23" t="s">
        <v>368</v>
      </c>
      <c r="Q37" s="23" t="s">
        <v>368</v>
      </c>
      <c r="R37" s="23">
        <v>9317.6940152200004</v>
      </c>
      <c r="S37" s="23">
        <v>0</v>
      </c>
      <c r="T37" s="23" t="s">
        <v>368</v>
      </c>
      <c r="U37" s="23" t="s">
        <v>368</v>
      </c>
      <c r="V37" s="23" t="s">
        <v>368</v>
      </c>
      <c r="W37" s="9">
        <v>1</v>
      </c>
      <c r="X37" s="30"/>
      <c r="Y37" s="29"/>
    </row>
    <row r="38" spans="1:25" ht="76.5" x14ac:dyDescent="0.2">
      <c r="A38" s="4">
        <f t="shared" si="0"/>
        <v>29</v>
      </c>
      <c r="B38" s="4" t="s">
        <v>106</v>
      </c>
      <c r="C38" s="25" t="s">
        <v>108</v>
      </c>
      <c r="D38" s="5" t="s">
        <v>107</v>
      </c>
      <c r="E38" s="6" t="s">
        <v>2</v>
      </c>
      <c r="F38" s="4" t="s">
        <v>386</v>
      </c>
      <c r="G38" s="44" t="s">
        <v>381</v>
      </c>
      <c r="H38" s="42" t="s">
        <v>424</v>
      </c>
      <c r="I38" s="46" t="s">
        <v>383</v>
      </c>
      <c r="J38" s="11" t="s">
        <v>516</v>
      </c>
      <c r="K38" s="11" t="s">
        <v>350</v>
      </c>
      <c r="L38" s="11" t="s">
        <v>385</v>
      </c>
      <c r="M38" s="23" t="s">
        <v>369</v>
      </c>
      <c r="N38" s="23" t="s">
        <v>369</v>
      </c>
      <c r="O38" s="23" t="s">
        <v>368</v>
      </c>
      <c r="P38" s="23" t="s">
        <v>368</v>
      </c>
      <c r="Q38" s="23">
        <v>2090.6517050000002</v>
      </c>
      <c r="R38" s="23">
        <v>2262.1439150000001</v>
      </c>
      <c r="S38" s="23">
        <v>2153.8519999999999</v>
      </c>
      <c r="T38" s="23">
        <v>2316.373</v>
      </c>
      <c r="U38" s="23">
        <v>2137.5909999999999</v>
      </c>
      <c r="V38" s="23" t="s">
        <v>368</v>
      </c>
      <c r="W38" s="9">
        <v>1</v>
      </c>
      <c r="X38" s="30"/>
      <c r="Y38" s="29"/>
    </row>
    <row r="39" spans="1:25" ht="76.5" x14ac:dyDescent="0.2">
      <c r="A39" s="4">
        <f t="shared" si="0"/>
        <v>30</v>
      </c>
      <c r="B39" s="4" t="s">
        <v>109</v>
      </c>
      <c r="C39" s="25" t="s">
        <v>111</v>
      </c>
      <c r="D39" s="5" t="s">
        <v>110</v>
      </c>
      <c r="E39" s="4" t="s">
        <v>3</v>
      </c>
      <c r="F39" s="4" t="s">
        <v>386</v>
      </c>
      <c r="G39" s="44" t="s">
        <v>381</v>
      </c>
      <c r="H39" s="42" t="s">
        <v>444</v>
      </c>
      <c r="I39" s="46" t="s">
        <v>383</v>
      </c>
      <c r="J39" s="11" t="s">
        <v>515</v>
      </c>
      <c r="K39" s="11" t="s">
        <v>351</v>
      </c>
      <c r="L39" s="11" t="s">
        <v>385</v>
      </c>
      <c r="M39" s="23" t="s">
        <v>370</v>
      </c>
      <c r="N39" s="23" t="s">
        <v>370</v>
      </c>
      <c r="O39" s="23" t="s">
        <v>370</v>
      </c>
      <c r="P39" s="23" t="s">
        <v>368</v>
      </c>
      <c r="Q39" s="23">
        <v>1654.8361510000002</v>
      </c>
      <c r="R39" s="23">
        <v>1803.2449590000001</v>
      </c>
      <c r="S39" s="23">
        <v>1672.144</v>
      </c>
      <c r="T39" s="23" t="s">
        <v>368</v>
      </c>
      <c r="U39" s="23">
        <v>1825.5260000000001</v>
      </c>
      <c r="V39" s="23" t="s">
        <v>368</v>
      </c>
      <c r="W39" s="9">
        <v>1</v>
      </c>
      <c r="X39" s="30"/>
      <c r="Y39" s="29"/>
    </row>
    <row r="40" spans="1:25" ht="76.5" x14ac:dyDescent="0.2">
      <c r="A40" s="4">
        <f t="shared" si="0"/>
        <v>31</v>
      </c>
      <c r="B40" s="4" t="s">
        <v>112</v>
      </c>
      <c r="C40" s="25" t="s">
        <v>114</v>
      </c>
      <c r="D40" s="5" t="s">
        <v>113</v>
      </c>
      <c r="E40" s="6" t="s">
        <v>2</v>
      </c>
      <c r="F40" s="4" t="s">
        <v>386</v>
      </c>
      <c r="G40" s="44" t="s">
        <v>381</v>
      </c>
      <c r="H40" s="42" t="s">
        <v>425</v>
      </c>
      <c r="I40" s="46" t="s">
        <v>383</v>
      </c>
      <c r="J40" s="11" t="s">
        <v>515</v>
      </c>
      <c r="K40" s="11" t="s">
        <v>352</v>
      </c>
      <c r="L40" s="11" t="s">
        <v>385</v>
      </c>
      <c r="M40" s="23" t="s">
        <v>372</v>
      </c>
      <c r="N40" s="23" t="s">
        <v>372</v>
      </c>
      <c r="O40" s="23" t="s">
        <v>372</v>
      </c>
      <c r="P40" s="23" t="s">
        <v>372</v>
      </c>
      <c r="Q40" s="23" t="s">
        <v>372</v>
      </c>
      <c r="R40" s="23">
        <v>7788.6227948199994</v>
      </c>
      <c r="S40" s="23">
        <v>9137.5750000000007</v>
      </c>
      <c r="T40" s="23" t="s">
        <v>368</v>
      </c>
      <c r="U40" s="23">
        <v>8113.6549999999997</v>
      </c>
      <c r="V40" s="23" t="s">
        <v>368</v>
      </c>
      <c r="W40" s="9">
        <v>1</v>
      </c>
      <c r="X40" s="30"/>
      <c r="Y40" s="29"/>
    </row>
    <row r="41" spans="1:25" ht="76.5" x14ac:dyDescent="0.2">
      <c r="A41" s="4">
        <f t="shared" si="0"/>
        <v>32</v>
      </c>
      <c r="B41" s="4" t="s">
        <v>115</v>
      </c>
      <c r="C41" s="25" t="s">
        <v>117</v>
      </c>
      <c r="D41" s="5" t="s">
        <v>116</v>
      </c>
      <c r="E41" s="4" t="s">
        <v>3</v>
      </c>
      <c r="F41" s="4" t="s">
        <v>386</v>
      </c>
      <c r="G41" s="44" t="s">
        <v>381</v>
      </c>
      <c r="H41" s="42" t="s">
        <v>426</v>
      </c>
      <c r="I41" s="46" t="s">
        <v>383</v>
      </c>
      <c r="J41" s="11" t="s">
        <v>516</v>
      </c>
      <c r="K41" s="11" t="s">
        <v>353</v>
      </c>
      <c r="L41" s="11" t="s">
        <v>385</v>
      </c>
      <c r="M41" s="23" t="s">
        <v>372</v>
      </c>
      <c r="N41" s="23" t="s">
        <v>372</v>
      </c>
      <c r="O41" s="23" t="s">
        <v>372</v>
      </c>
      <c r="P41" s="23" t="s">
        <v>372</v>
      </c>
      <c r="Q41" s="23" t="s">
        <v>372</v>
      </c>
      <c r="R41" s="23">
        <v>4773.0725301899993</v>
      </c>
      <c r="S41" s="23">
        <v>4723.5439999999999</v>
      </c>
      <c r="T41" s="23">
        <v>3845.9589999999998</v>
      </c>
      <c r="U41" s="23">
        <v>1541.1179999999999</v>
      </c>
      <c r="V41" s="23" t="s">
        <v>368</v>
      </c>
      <c r="W41" s="9">
        <v>1</v>
      </c>
      <c r="X41" s="30"/>
      <c r="Y41" s="29"/>
    </row>
    <row r="42" spans="1:25" ht="76.5" x14ac:dyDescent="0.2">
      <c r="A42" s="4">
        <f t="shared" si="0"/>
        <v>33</v>
      </c>
      <c r="B42" s="4" t="s">
        <v>118</v>
      </c>
      <c r="C42" s="25" t="s">
        <v>401</v>
      </c>
      <c r="D42" s="5" t="s">
        <v>119</v>
      </c>
      <c r="E42" s="4" t="s">
        <v>3</v>
      </c>
      <c r="F42" s="4" t="s">
        <v>386</v>
      </c>
      <c r="G42" s="44" t="s">
        <v>381</v>
      </c>
      <c r="H42" s="42" t="s">
        <v>457</v>
      </c>
      <c r="I42" s="46" t="s">
        <v>383</v>
      </c>
      <c r="J42" s="11" t="s">
        <v>515</v>
      </c>
      <c r="K42" s="11" t="s">
        <v>354</v>
      </c>
      <c r="L42" s="11" t="s">
        <v>385</v>
      </c>
      <c r="M42" s="23" t="s">
        <v>373</v>
      </c>
      <c r="N42" s="23" t="s">
        <v>373</v>
      </c>
      <c r="O42" s="23" t="s">
        <v>373</v>
      </c>
      <c r="P42" s="23" t="s">
        <v>373</v>
      </c>
      <c r="Q42" s="23" t="s">
        <v>373</v>
      </c>
      <c r="R42" s="23" t="s">
        <v>373</v>
      </c>
      <c r="S42" s="23">
        <v>0</v>
      </c>
      <c r="T42" s="23">
        <v>198.43899999999999</v>
      </c>
      <c r="U42" s="23">
        <v>293.16800000000001</v>
      </c>
      <c r="V42" s="23" t="s">
        <v>368</v>
      </c>
      <c r="W42" s="9">
        <v>2</v>
      </c>
      <c r="X42" s="30"/>
      <c r="Y42" s="29"/>
    </row>
    <row r="43" spans="1:25" ht="76.5" x14ac:dyDescent="0.2">
      <c r="A43" s="4">
        <f t="shared" si="0"/>
        <v>34</v>
      </c>
      <c r="B43" s="4" t="s">
        <v>120</v>
      </c>
      <c r="C43" s="25" t="s">
        <v>402</v>
      </c>
      <c r="D43" s="5" t="s">
        <v>121</v>
      </c>
      <c r="E43" s="4" t="s">
        <v>3</v>
      </c>
      <c r="F43" s="4" t="s">
        <v>386</v>
      </c>
      <c r="G43" s="44" t="s">
        <v>381</v>
      </c>
      <c r="H43" s="42" t="s">
        <v>458</v>
      </c>
      <c r="I43" s="46" t="s">
        <v>383</v>
      </c>
      <c r="J43" s="11" t="s">
        <v>515</v>
      </c>
      <c r="K43" s="11" t="s">
        <v>355</v>
      </c>
      <c r="L43" s="11" t="s">
        <v>385</v>
      </c>
      <c r="M43" s="23" t="s">
        <v>373</v>
      </c>
      <c r="N43" s="23" t="s">
        <v>373</v>
      </c>
      <c r="O43" s="23" t="s">
        <v>373</v>
      </c>
      <c r="P43" s="23" t="s">
        <v>373</v>
      </c>
      <c r="Q43" s="23" t="s">
        <v>373</v>
      </c>
      <c r="R43" s="23" t="s">
        <v>373</v>
      </c>
      <c r="S43" s="23">
        <v>329.07799999999997</v>
      </c>
      <c r="T43" s="23">
        <v>322.10199999999998</v>
      </c>
      <c r="U43" s="23">
        <v>312.83100000000002</v>
      </c>
      <c r="V43" s="23" t="s">
        <v>368</v>
      </c>
      <c r="W43" s="9">
        <v>2</v>
      </c>
      <c r="X43" s="30"/>
      <c r="Y43" s="29"/>
    </row>
    <row r="44" spans="1:25" ht="76.5" x14ac:dyDescent="0.2">
      <c r="A44" s="4">
        <f t="shared" si="0"/>
        <v>35</v>
      </c>
      <c r="B44" s="4" t="s">
        <v>122</v>
      </c>
      <c r="C44" s="25" t="s">
        <v>403</v>
      </c>
      <c r="D44" s="5" t="s">
        <v>123</v>
      </c>
      <c r="E44" s="4" t="s">
        <v>3</v>
      </c>
      <c r="F44" s="4" t="s">
        <v>386</v>
      </c>
      <c r="G44" s="44" t="s">
        <v>381</v>
      </c>
      <c r="H44" s="42" t="s">
        <v>445</v>
      </c>
      <c r="I44" s="46" t="s">
        <v>383</v>
      </c>
      <c r="J44" s="11" t="s">
        <v>516</v>
      </c>
      <c r="K44" s="11" t="s">
        <v>356</v>
      </c>
      <c r="L44" s="11" t="s">
        <v>385</v>
      </c>
      <c r="M44" s="23" t="s">
        <v>373</v>
      </c>
      <c r="N44" s="23" t="s">
        <v>373</v>
      </c>
      <c r="O44" s="23" t="s">
        <v>373</v>
      </c>
      <c r="P44" s="23" t="s">
        <v>373</v>
      </c>
      <c r="Q44" s="23" t="s">
        <v>373</v>
      </c>
      <c r="R44" s="23" t="s">
        <v>373</v>
      </c>
      <c r="S44" s="23">
        <v>0</v>
      </c>
      <c r="T44" s="23">
        <v>290.98200000000003</v>
      </c>
      <c r="U44" s="23">
        <v>290.98200000000003</v>
      </c>
      <c r="V44" s="23" t="s">
        <v>368</v>
      </c>
      <c r="W44" s="9">
        <v>2</v>
      </c>
      <c r="X44" s="30"/>
      <c r="Y44" s="29"/>
    </row>
    <row r="45" spans="1:25" ht="76.5" x14ac:dyDescent="0.2">
      <c r="A45" s="4">
        <f t="shared" si="0"/>
        <v>36</v>
      </c>
      <c r="B45" s="4" t="s">
        <v>124</v>
      </c>
      <c r="C45" s="25" t="s">
        <v>404</v>
      </c>
      <c r="D45" s="5" t="s">
        <v>125</v>
      </c>
      <c r="E45" s="4" t="s">
        <v>3</v>
      </c>
      <c r="F45" s="4" t="s">
        <v>386</v>
      </c>
      <c r="G45" s="44" t="s">
        <v>381</v>
      </c>
      <c r="H45" s="42" t="s">
        <v>474</v>
      </c>
      <c r="I45" s="46" t="s">
        <v>383</v>
      </c>
      <c r="J45" s="11" t="s">
        <v>516</v>
      </c>
      <c r="K45" s="11" t="s">
        <v>357</v>
      </c>
      <c r="L45" s="11" t="s">
        <v>385</v>
      </c>
      <c r="M45" s="23" t="s">
        <v>373</v>
      </c>
      <c r="N45" s="23" t="s">
        <v>373</v>
      </c>
      <c r="O45" s="23" t="s">
        <v>373</v>
      </c>
      <c r="P45" s="23" t="s">
        <v>373</v>
      </c>
      <c r="Q45" s="23" t="s">
        <v>373</v>
      </c>
      <c r="R45" s="23" t="s">
        <v>373</v>
      </c>
      <c r="S45" s="23">
        <v>621.73500000000001</v>
      </c>
      <c r="T45" s="23">
        <v>580.26700000000005</v>
      </c>
      <c r="U45" s="23">
        <v>443.86399999999998</v>
      </c>
      <c r="V45" s="23" t="s">
        <v>368</v>
      </c>
      <c r="W45" s="9">
        <v>2</v>
      </c>
      <c r="X45" s="30"/>
      <c r="Y45" s="29"/>
    </row>
    <row r="46" spans="1:25" ht="76.5" x14ac:dyDescent="0.2">
      <c r="A46" s="4">
        <f t="shared" si="0"/>
        <v>37</v>
      </c>
      <c r="B46" s="4" t="s">
        <v>126</v>
      </c>
      <c r="C46" s="25" t="s">
        <v>128</v>
      </c>
      <c r="D46" s="5" t="s">
        <v>127</v>
      </c>
      <c r="E46" s="4" t="s">
        <v>3</v>
      </c>
      <c r="F46" s="4" t="s">
        <v>386</v>
      </c>
      <c r="G46" s="44" t="s">
        <v>381</v>
      </c>
      <c r="H46" s="42" t="s">
        <v>459</v>
      </c>
      <c r="I46" s="46" t="s">
        <v>383</v>
      </c>
      <c r="J46" s="11" t="s">
        <v>515</v>
      </c>
      <c r="K46" s="16">
        <v>43315</v>
      </c>
      <c r="L46" s="11" t="s">
        <v>385</v>
      </c>
      <c r="M46" s="23" t="s">
        <v>373</v>
      </c>
      <c r="N46" s="23" t="s">
        <v>373</v>
      </c>
      <c r="O46" s="23" t="s">
        <v>373</v>
      </c>
      <c r="P46" s="23" t="s">
        <v>373</v>
      </c>
      <c r="Q46" s="23" t="s">
        <v>373</v>
      </c>
      <c r="R46" s="23" t="s">
        <v>373</v>
      </c>
      <c r="S46" s="23" t="s">
        <v>368</v>
      </c>
      <c r="T46" s="23" t="s">
        <v>368</v>
      </c>
      <c r="U46" s="23">
        <v>806.154</v>
      </c>
      <c r="V46" s="23" t="s">
        <v>368</v>
      </c>
      <c r="W46" s="9">
        <v>2</v>
      </c>
      <c r="X46" s="30"/>
      <c r="Y46" s="29"/>
    </row>
    <row r="47" spans="1:25" ht="76.5" x14ac:dyDescent="0.2">
      <c r="A47" s="4">
        <f t="shared" si="0"/>
        <v>38</v>
      </c>
      <c r="B47" s="4" t="s">
        <v>129</v>
      </c>
      <c r="C47" s="25" t="s">
        <v>131</v>
      </c>
      <c r="D47" s="5" t="s">
        <v>130</v>
      </c>
      <c r="E47" s="6" t="s">
        <v>2</v>
      </c>
      <c r="F47" s="4" t="s">
        <v>386</v>
      </c>
      <c r="G47" s="44" t="s">
        <v>381</v>
      </c>
      <c r="H47" s="42" t="s">
        <v>475</v>
      </c>
      <c r="I47" s="46" t="s">
        <v>383</v>
      </c>
      <c r="J47" s="11" t="s">
        <v>516</v>
      </c>
      <c r="K47" s="10" t="s">
        <v>307</v>
      </c>
      <c r="L47" s="11" t="s">
        <v>385</v>
      </c>
      <c r="M47" s="23" t="s">
        <v>373</v>
      </c>
      <c r="N47" s="23" t="s">
        <v>373</v>
      </c>
      <c r="O47" s="23" t="s">
        <v>373</v>
      </c>
      <c r="P47" s="23" t="s">
        <v>373</v>
      </c>
      <c r="Q47" s="23" t="s">
        <v>373</v>
      </c>
      <c r="R47" s="23" t="s">
        <v>373</v>
      </c>
      <c r="S47" s="23" t="s">
        <v>368</v>
      </c>
      <c r="T47" s="23" t="s">
        <v>368</v>
      </c>
      <c r="U47" s="23">
        <v>9773.3019999999997</v>
      </c>
      <c r="V47" s="23" t="s">
        <v>368</v>
      </c>
      <c r="W47" s="9">
        <v>1</v>
      </c>
      <c r="X47" s="30"/>
      <c r="Y47" s="29"/>
    </row>
    <row r="48" spans="1:25" ht="76.5" x14ac:dyDescent="0.2">
      <c r="A48" s="4">
        <f t="shared" si="0"/>
        <v>39</v>
      </c>
      <c r="B48" s="4" t="s">
        <v>132</v>
      </c>
      <c r="C48" s="25" t="s">
        <v>284</v>
      </c>
      <c r="D48" s="5" t="s">
        <v>133</v>
      </c>
      <c r="E48" s="4" t="s">
        <v>3</v>
      </c>
      <c r="F48" s="4" t="s">
        <v>386</v>
      </c>
      <c r="G48" s="44" t="s">
        <v>381</v>
      </c>
      <c r="H48" s="42" t="s">
        <v>487</v>
      </c>
      <c r="I48" s="46" t="s">
        <v>383</v>
      </c>
      <c r="J48" s="11" t="s">
        <v>515</v>
      </c>
      <c r="K48" s="16">
        <v>35781</v>
      </c>
      <c r="L48" s="11" t="s">
        <v>385</v>
      </c>
      <c r="M48" s="23" t="s">
        <v>374</v>
      </c>
      <c r="N48" s="23" t="s">
        <v>374</v>
      </c>
      <c r="O48" s="23" t="s">
        <v>374</v>
      </c>
      <c r="P48" s="23" t="s">
        <v>374</v>
      </c>
      <c r="Q48" s="23" t="s">
        <v>374</v>
      </c>
      <c r="R48" s="23" t="s">
        <v>374</v>
      </c>
      <c r="S48" s="23" t="s">
        <v>374</v>
      </c>
      <c r="T48" s="23">
        <v>628.63</v>
      </c>
      <c r="U48" s="23">
        <v>457.99200000000002</v>
      </c>
      <c r="V48" s="23" t="s">
        <v>368</v>
      </c>
      <c r="W48" s="9">
        <v>2</v>
      </c>
      <c r="X48" s="30"/>
      <c r="Y48" s="29"/>
    </row>
    <row r="49" spans="1:25" ht="76.5" x14ac:dyDescent="0.2">
      <c r="A49" s="4">
        <f t="shared" si="0"/>
        <v>40</v>
      </c>
      <c r="B49" s="4" t="s">
        <v>16</v>
      </c>
      <c r="C49" s="25" t="s">
        <v>285</v>
      </c>
      <c r="D49" s="5" t="s">
        <v>17</v>
      </c>
      <c r="E49" s="4" t="s">
        <v>3</v>
      </c>
      <c r="F49" s="4" t="s">
        <v>386</v>
      </c>
      <c r="G49" s="44" t="s">
        <v>381</v>
      </c>
      <c r="H49" s="42" t="s">
        <v>488</v>
      </c>
      <c r="I49" s="46" t="s">
        <v>383</v>
      </c>
      <c r="J49" s="11" t="s">
        <v>516</v>
      </c>
      <c r="K49" s="16">
        <v>38895</v>
      </c>
      <c r="L49" s="11" t="s">
        <v>385</v>
      </c>
      <c r="M49" s="23" t="s">
        <v>374</v>
      </c>
      <c r="N49" s="23" t="s">
        <v>374</v>
      </c>
      <c r="O49" s="23" t="s">
        <v>374</v>
      </c>
      <c r="P49" s="23" t="s">
        <v>374</v>
      </c>
      <c r="Q49" s="23" t="s">
        <v>374</v>
      </c>
      <c r="R49" s="23" t="s">
        <v>374</v>
      </c>
      <c r="S49" s="23" t="s">
        <v>374</v>
      </c>
      <c r="T49" s="23">
        <v>609.11699999999996</v>
      </c>
      <c r="U49" s="23" t="s">
        <v>368</v>
      </c>
      <c r="V49" s="23" t="s">
        <v>368</v>
      </c>
      <c r="W49" s="9">
        <v>2</v>
      </c>
      <c r="X49" s="30"/>
      <c r="Y49" s="29"/>
    </row>
    <row r="50" spans="1:25" ht="76.5" x14ac:dyDescent="0.2">
      <c r="A50" s="4">
        <f t="shared" si="0"/>
        <v>41</v>
      </c>
      <c r="B50" s="4" t="s">
        <v>134</v>
      </c>
      <c r="C50" s="25" t="s">
        <v>136</v>
      </c>
      <c r="D50" s="5" t="s">
        <v>135</v>
      </c>
      <c r="E50" s="6" t="s">
        <v>2</v>
      </c>
      <c r="F50" s="4" t="s">
        <v>386</v>
      </c>
      <c r="G50" s="44" t="s">
        <v>381</v>
      </c>
      <c r="H50" s="42" t="s">
        <v>477</v>
      </c>
      <c r="I50" s="46" t="s">
        <v>383</v>
      </c>
      <c r="J50" s="11" t="s">
        <v>516</v>
      </c>
      <c r="K50" s="12">
        <v>35668</v>
      </c>
      <c r="L50" s="11" t="s">
        <v>385</v>
      </c>
      <c r="M50" s="23" t="s">
        <v>375</v>
      </c>
      <c r="N50" s="23" t="s">
        <v>375</v>
      </c>
      <c r="O50" s="23" t="s">
        <v>375</v>
      </c>
      <c r="P50" s="23" t="s">
        <v>375</v>
      </c>
      <c r="Q50" s="23" t="s">
        <v>375</v>
      </c>
      <c r="R50" s="23" t="s">
        <v>375</v>
      </c>
      <c r="S50" s="23" t="s">
        <v>375</v>
      </c>
      <c r="T50" s="24" t="s">
        <v>375</v>
      </c>
      <c r="U50" s="23">
        <v>2435.8440000000001</v>
      </c>
      <c r="V50" s="23" t="s">
        <v>368</v>
      </c>
      <c r="W50" s="9">
        <v>1</v>
      </c>
      <c r="X50" s="31"/>
      <c r="Y50" s="29"/>
    </row>
    <row r="51" spans="1:25" ht="76.5" x14ac:dyDescent="0.2">
      <c r="A51" s="4">
        <f t="shared" si="0"/>
        <v>42</v>
      </c>
      <c r="B51" s="4" t="s">
        <v>137</v>
      </c>
      <c r="C51" s="25" t="s">
        <v>6</v>
      </c>
      <c r="D51" s="5" t="s">
        <v>138</v>
      </c>
      <c r="E51" s="6" t="s">
        <v>2</v>
      </c>
      <c r="F51" s="4" t="s">
        <v>386</v>
      </c>
      <c r="G51" s="44" t="s">
        <v>381</v>
      </c>
      <c r="H51" s="42" t="s">
        <v>476</v>
      </c>
      <c r="I51" s="46" t="s">
        <v>383</v>
      </c>
      <c r="J51" s="11" t="s">
        <v>515</v>
      </c>
      <c r="K51" s="12">
        <v>36251</v>
      </c>
      <c r="L51" s="11" t="s">
        <v>385</v>
      </c>
      <c r="M51" s="23" t="s">
        <v>375</v>
      </c>
      <c r="N51" s="23" t="s">
        <v>375</v>
      </c>
      <c r="O51" s="23" t="s">
        <v>375</v>
      </c>
      <c r="P51" s="23" t="s">
        <v>375</v>
      </c>
      <c r="Q51" s="23" t="s">
        <v>375</v>
      </c>
      <c r="R51" s="23" t="s">
        <v>375</v>
      </c>
      <c r="S51" s="23" t="s">
        <v>375</v>
      </c>
      <c r="T51" s="24" t="s">
        <v>375</v>
      </c>
      <c r="U51" s="23">
        <v>9760.2710000000006</v>
      </c>
      <c r="V51" s="23" t="s">
        <v>368</v>
      </c>
      <c r="W51" s="9">
        <v>1</v>
      </c>
      <c r="X51" s="31"/>
      <c r="Y51" s="29"/>
    </row>
    <row r="52" spans="1:25" ht="76.5" x14ac:dyDescent="0.2">
      <c r="A52" s="4">
        <f t="shared" si="0"/>
        <v>43</v>
      </c>
      <c r="B52" s="4" t="s">
        <v>139</v>
      </c>
      <c r="C52" s="25" t="s">
        <v>141</v>
      </c>
      <c r="D52" s="5" t="s">
        <v>140</v>
      </c>
      <c r="E52" s="6" t="s">
        <v>2</v>
      </c>
      <c r="F52" s="4" t="s">
        <v>386</v>
      </c>
      <c r="G52" s="44" t="s">
        <v>381</v>
      </c>
      <c r="H52" s="42" t="s">
        <v>495</v>
      </c>
      <c r="I52" s="46" t="s">
        <v>383</v>
      </c>
      <c r="J52" s="11" t="s">
        <v>515</v>
      </c>
      <c r="K52" s="16">
        <v>37200</v>
      </c>
      <c r="L52" s="11" t="s">
        <v>385</v>
      </c>
      <c r="M52" s="23" t="s">
        <v>375</v>
      </c>
      <c r="N52" s="23" t="s">
        <v>375</v>
      </c>
      <c r="O52" s="23" t="s">
        <v>375</v>
      </c>
      <c r="P52" s="23" t="s">
        <v>375</v>
      </c>
      <c r="Q52" s="23" t="s">
        <v>375</v>
      </c>
      <c r="R52" s="23" t="s">
        <v>375</v>
      </c>
      <c r="S52" s="23" t="s">
        <v>375</v>
      </c>
      <c r="T52" s="24" t="s">
        <v>375</v>
      </c>
      <c r="U52" s="23">
        <v>1838.1410000000001</v>
      </c>
      <c r="V52" s="23" t="s">
        <v>368</v>
      </c>
      <c r="W52" s="9">
        <v>1</v>
      </c>
      <c r="X52" s="33"/>
    </row>
    <row r="53" spans="1:25" ht="76.5" x14ac:dyDescent="0.2">
      <c r="A53" s="4">
        <f t="shared" si="0"/>
        <v>44</v>
      </c>
      <c r="B53" s="4" t="s">
        <v>142</v>
      </c>
      <c r="C53" s="25" t="s">
        <v>513</v>
      </c>
      <c r="D53" s="5" t="s">
        <v>143</v>
      </c>
      <c r="E53" s="6" t="s">
        <v>2</v>
      </c>
      <c r="F53" s="4" t="s">
        <v>386</v>
      </c>
      <c r="G53" s="44" t="s">
        <v>381</v>
      </c>
      <c r="H53" s="42" t="s">
        <v>489</v>
      </c>
      <c r="I53" s="46" t="s">
        <v>383</v>
      </c>
      <c r="J53" s="11" t="s">
        <v>515</v>
      </c>
      <c r="K53" s="16">
        <v>43811</v>
      </c>
      <c r="L53" s="11" t="s">
        <v>385</v>
      </c>
      <c r="M53" s="23" t="s">
        <v>375</v>
      </c>
      <c r="N53" s="23" t="s">
        <v>375</v>
      </c>
      <c r="O53" s="23" t="s">
        <v>375</v>
      </c>
      <c r="P53" s="23" t="s">
        <v>375</v>
      </c>
      <c r="Q53" s="23" t="s">
        <v>375</v>
      </c>
      <c r="R53" s="23" t="s">
        <v>375</v>
      </c>
      <c r="S53" s="23" t="s">
        <v>375</v>
      </c>
      <c r="T53" s="24" t="s">
        <v>375</v>
      </c>
      <c r="U53" s="23">
        <v>1501.174</v>
      </c>
      <c r="V53" s="23" t="s">
        <v>368</v>
      </c>
      <c r="W53" s="9">
        <v>1</v>
      </c>
      <c r="X53" s="33"/>
    </row>
    <row r="54" spans="1:25" ht="76.5" x14ac:dyDescent="0.2">
      <c r="A54" s="4">
        <f t="shared" si="0"/>
        <v>45</v>
      </c>
      <c r="B54" s="4" t="s">
        <v>144</v>
      </c>
      <c r="C54" s="25" t="s">
        <v>146</v>
      </c>
      <c r="D54" s="5" t="s">
        <v>145</v>
      </c>
      <c r="E54" s="4" t="s">
        <v>3</v>
      </c>
      <c r="F54" s="4" t="s">
        <v>386</v>
      </c>
      <c r="G54" s="44" t="s">
        <v>381</v>
      </c>
      <c r="H54" s="42" t="s">
        <v>478</v>
      </c>
      <c r="I54" s="46" t="s">
        <v>383</v>
      </c>
      <c r="J54" s="11" t="s">
        <v>515</v>
      </c>
      <c r="K54" s="12">
        <v>43784</v>
      </c>
      <c r="L54" s="11" t="s">
        <v>385</v>
      </c>
      <c r="M54" s="23" t="s">
        <v>375</v>
      </c>
      <c r="N54" s="23" t="s">
        <v>375</v>
      </c>
      <c r="O54" s="23" t="s">
        <v>375</v>
      </c>
      <c r="P54" s="23" t="s">
        <v>375</v>
      </c>
      <c r="Q54" s="23" t="s">
        <v>375</v>
      </c>
      <c r="R54" s="23" t="s">
        <v>375</v>
      </c>
      <c r="S54" s="23" t="s">
        <v>375</v>
      </c>
      <c r="T54" s="24" t="s">
        <v>375</v>
      </c>
      <c r="U54" s="23">
        <v>4629.8180000000002</v>
      </c>
      <c r="V54" s="23" t="s">
        <v>368</v>
      </c>
      <c r="W54" s="9">
        <v>1</v>
      </c>
      <c r="X54" s="33"/>
    </row>
    <row r="55" spans="1:25" ht="76.5" x14ac:dyDescent="0.2">
      <c r="A55" s="4">
        <f t="shared" si="0"/>
        <v>46</v>
      </c>
      <c r="B55" s="6" t="s">
        <v>147</v>
      </c>
      <c r="C55" s="19" t="s">
        <v>149</v>
      </c>
      <c r="D55" s="13" t="s">
        <v>148</v>
      </c>
      <c r="E55" s="4" t="s">
        <v>2</v>
      </c>
      <c r="F55" s="4" t="s">
        <v>386</v>
      </c>
      <c r="G55" s="44" t="s">
        <v>381</v>
      </c>
      <c r="H55" s="42" t="s">
        <v>405</v>
      </c>
      <c r="I55" s="46" t="s">
        <v>383</v>
      </c>
      <c r="J55" s="11" t="s">
        <v>515</v>
      </c>
      <c r="K55" s="16">
        <v>36404</v>
      </c>
      <c r="L55" s="11" t="s">
        <v>385</v>
      </c>
      <c r="M55" s="23" t="s">
        <v>369</v>
      </c>
      <c r="N55" s="23" t="s">
        <v>369</v>
      </c>
      <c r="O55" s="23">
        <v>3062.5363790000001</v>
      </c>
      <c r="P55" s="23">
        <v>3062.5363790000001</v>
      </c>
      <c r="Q55" s="23">
        <v>2658.023913</v>
      </c>
      <c r="R55" s="23">
        <v>1069.2241019999999</v>
      </c>
      <c r="S55" s="23">
        <v>0</v>
      </c>
      <c r="T55" s="23" t="s">
        <v>368</v>
      </c>
      <c r="U55" s="23">
        <v>1093.175</v>
      </c>
      <c r="V55" s="23" t="s">
        <v>368</v>
      </c>
      <c r="W55" s="9">
        <v>1</v>
      </c>
      <c r="X55" s="34"/>
    </row>
    <row r="56" spans="1:25" ht="76.5" x14ac:dyDescent="0.2">
      <c r="A56" s="4">
        <f t="shared" si="0"/>
        <v>47</v>
      </c>
      <c r="B56" s="6" t="s">
        <v>150</v>
      </c>
      <c r="C56" s="19" t="s">
        <v>152</v>
      </c>
      <c r="D56" s="13" t="s">
        <v>151</v>
      </c>
      <c r="E56" s="4" t="s">
        <v>2</v>
      </c>
      <c r="F56" s="4" t="s">
        <v>386</v>
      </c>
      <c r="G56" s="44" t="s">
        <v>381</v>
      </c>
      <c r="H56" s="42" t="s">
        <v>406</v>
      </c>
      <c r="I56" s="46" t="s">
        <v>383</v>
      </c>
      <c r="J56" s="11" t="s">
        <v>516</v>
      </c>
      <c r="K56" s="16">
        <v>34436</v>
      </c>
      <c r="L56" s="11" t="s">
        <v>385</v>
      </c>
      <c r="M56" s="24"/>
      <c r="N56" s="24"/>
      <c r="O56" s="24"/>
      <c r="P56" s="24"/>
      <c r="Q56" s="24"/>
      <c r="R56" s="24"/>
      <c r="S56" s="24"/>
      <c r="T56" s="24" t="s">
        <v>375</v>
      </c>
      <c r="U56" s="23">
        <v>949.53599999999994</v>
      </c>
      <c r="V56" s="23" t="s">
        <v>368</v>
      </c>
      <c r="W56" s="9">
        <v>2</v>
      </c>
      <c r="X56" s="34"/>
    </row>
    <row r="57" spans="1:25" ht="76.5" x14ac:dyDescent="0.2">
      <c r="A57" s="4">
        <f t="shared" si="0"/>
        <v>48</v>
      </c>
      <c r="B57" s="4" t="s">
        <v>153</v>
      </c>
      <c r="C57" s="25" t="s">
        <v>407</v>
      </c>
      <c r="D57" s="5" t="s">
        <v>154</v>
      </c>
      <c r="E57" s="4" t="s">
        <v>3</v>
      </c>
      <c r="F57" s="4" t="s">
        <v>18</v>
      </c>
      <c r="G57" s="44" t="s">
        <v>381</v>
      </c>
      <c r="H57" s="42" t="s">
        <v>460</v>
      </c>
      <c r="I57" s="46" t="s">
        <v>383</v>
      </c>
      <c r="J57" s="11" t="s">
        <v>515</v>
      </c>
      <c r="K57" s="8">
        <v>43266</v>
      </c>
      <c r="L57" s="11" t="s">
        <v>385</v>
      </c>
      <c r="M57" s="23">
        <v>633.85654599999998</v>
      </c>
      <c r="N57" s="23">
        <v>689.24875288999999</v>
      </c>
      <c r="O57" s="23">
        <v>749.49552000000006</v>
      </c>
      <c r="P57" s="23">
        <v>628.89092099999993</v>
      </c>
      <c r="Q57" s="23">
        <v>634.87023099999999</v>
      </c>
      <c r="R57" s="23">
        <v>533.94172400000002</v>
      </c>
      <c r="S57" s="23">
        <v>594.13800000000003</v>
      </c>
      <c r="T57" s="23">
        <v>566.09900000000005</v>
      </c>
      <c r="U57" s="23">
        <v>606.57100000000003</v>
      </c>
      <c r="V57" s="23" t="s">
        <v>368</v>
      </c>
      <c r="W57" s="9">
        <v>2</v>
      </c>
      <c r="X57" s="33"/>
    </row>
    <row r="58" spans="1:25" ht="76.5" x14ac:dyDescent="0.2">
      <c r="A58" s="4">
        <f t="shared" si="0"/>
        <v>49</v>
      </c>
      <c r="B58" s="4" t="s">
        <v>155</v>
      </c>
      <c r="C58" s="25" t="s">
        <v>408</v>
      </c>
      <c r="D58" s="5" t="s">
        <v>156</v>
      </c>
      <c r="E58" s="6" t="s">
        <v>2</v>
      </c>
      <c r="F58" s="4" t="s">
        <v>18</v>
      </c>
      <c r="G58" s="44" t="s">
        <v>381</v>
      </c>
      <c r="H58" s="42" t="s">
        <v>461</v>
      </c>
      <c r="I58" s="46" t="s">
        <v>383</v>
      </c>
      <c r="J58" s="11" t="s">
        <v>515</v>
      </c>
      <c r="K58" s="8">
        <v>36509</v>
      </c>
      <c r="L58" s="11" t="s">
        <v>385</v>
      </c>
      <c r="M58" s="23" t="s">
        <v>371</v>
      </c>
      <c r="N58" s="23" t="s">
        <v>371</v>
      </c>
      <c r="O58" s="23" t="s">
        <v>371</v>
      </c>
      <c r="P58" s="23" t="s">
        <v>371</v>
      </c>
      <c r="Q58" s="23">
        <v>1800.89208788</v>
      </c>
      <c r="R58" s="23">
        <v>2152.2714919999999</v>
      </c>
      <c r="S58" s="23">
        <v>2469.9549999999999</v>
      </c>
      <c r="T58" s="23">
        <v>3009.9580000000001</v>
      </c>
      <c r="U58" s="23">
        <v>3093.6840000000002</v>
      </c>
      <c r="V58" s="23" t="s">
        <v>368</v>
      </c>
      <c r="W58" s="9">
        <v>1</v>
      </c>
      <c r="X58" s="33"/>
    </row>
    <row r="59" spans="1:25" ht="76.5" x14ac:dyDescent="0.2">
      <c r="A59" s="4">
        <f t="shared" si="0"/>
        <v>50</v>
      </c>
      <c r="B59" s="4" t="s">
        <v>157</v>
      </c>
      <c r="C59" s="25" t="s">
        <v>159</v>
      </c>
      <c r="D59" s="5" t="s">
        <v>158</v>
      </c>
      <c r="E59" s="6" t="s">
        <v>2</v>
      </c>
      <c r="F59" s="4" t="s">
        <v>18</v>
      </c>
      <c r="G59" s="44" t="s">
        <v>381</v>
      </c>
      <c r="H59" s="42" t="s">
        <v>496</v>
      </c>
      <c r="I59" s="46" t="s">
        <v>383</v>
      </c>
      <c r="J59" s="11" t="s">
        <v>515</v>
      </c>
      <c r="K59" s="8">
        <v>39834</v>
      </c>
      <c r="L59" s="11" t="s">
        <v>385</v>
      </c>
      <c r="M59" s="23" t="s">
        <v>375</v>
      </c>
      <c r="N59" s="23" t="s">
        <v>375</v>
      </c>
      <c r="O59" s="23" t="s">
        <v>375</v>
      </c>
      <c r="P59" s="23" t="s">
        <v>375</v>
      </c>
      <c r="Q59" s="23" t="s">
        <v>375</v>
      </c>
      <c r="R59" s="23" t="s">
        <v>375</v>
      </c>
      <c r="S59" s="23" t="s">
        <v>375</v>
      </c>
      <c r="T59" s="24" t="s">
        <v>375</v>
      </c>
      <c r="U59" s="23">
        <v>9767.1470000000008</v>
      </c>
      <c r="V59" s="23" t="s">
        <v>368</v>
      </c>
      <c r="W59" s="9">
        <v>1</v>
      </c>
      <c r="X59" s="33"/>
    </row>
    <row r="60" spans="1:25" ht="76.5" x14ac:dyDescent="0.2">
      <c r="A60" s="4">
        <f t="shared" si="0"/>
        <v>51</v>
      </c>
      <c r="B60" s="4" t="s">
        <v>160</v>
      </c>
      <c r="C60" s="25" t="s">
        <v>409</v>
      </c>
      <c r="D60" s="5" t="s">
        <v>161</v>
      </c>
      <c r="E60" s="6" t="s">
        <v>2</v>
      </c>
      <c r="F60" s="4" t="s">
        <v>18</v>
      </c>
      <c r="G60" s="44" t="s">
        <v>381</v>
      </c>
      <c r="H60" s="42" t="s">
        <v>497</v>
      </c>
      <c r="I60" s="46" t="s">
        <v>383</v>
      </c>
      <c r="J60" s="11" t="s">
        <v>516</v>
      </c>
      <c r="K60" s="8">
        <v>42797</v>
      </c>
      <c r="L60" s="11" t="s">
        <v>385</v>
      </c>
      <c r="M60" s="23" t="s">
        <v>375</v>
      </c>
      <c r="N60" s="23" t="s">
        <v>375</v>
      </c>
      <c r="O60" s="23" t="s">
        <v>375</v>
      </c>
      <c r="P60" s="23" t="s">
        <v>375</v>
      </c>
      <c r="Q60" s="23" t="s">
        <v>375</v>
      </c>
      <c r="R60" s="23" t="s">
        <v>375</v>
      </c>
      <c r="S60" s="23" t="s">
        <v>375</v>
      </c>
      <c r="T60" s="24" t="s">
        <v>375</v>
      </c>
      <c r="U60" s="23">
        <v>1526.539</v>
      </c>
      <c r="V60" s="23" t="s">
        <v>368</v>
      </c>
      <c r="W60" s="9">
        <v>1</v>
      </c>
      <c r="X60" s="33"/>
    </row>
    <row r="61" spans="1:25" ht="76.5" x14ac:dyDescent="0.2">
      <c r="A61" s="4">
        <f t="shared" si="0"/>
        <v>52</v>
      </c>
      <c r="B61" s="6" t="s">
        <v>19</v>
      </c>
      <c r="C61" s="25" t="s">
        <v>21</v>
      </c>
      <c r="D61" s="5" t="s">
        <v>20</v>
      </c>
      <c r="E61" s="6" t="s">
        <v>2</v>
      </c>
      <c r="F61" s="13" t="s">
        <v>7</v>
      </c>
      <c r="G61" s="44" t="s">
        <v>381</v>
      </c>
      <c r="H61" s="42" t="s">
        <v>498</v>
      </c>
      <c r="I61" s="46" t="s">
        <v>383</v>
      </c>
      <c r="J61" s="11" t="s">
        <v>516</v>
      </c>
      <c r="K61" s="8">
        <v>37531</v>
      </c>
      <c r="L61" s="11" t="s">
        <v>385</v>
      </c>
      <c r="M61" s="23" t="s">
        <v>373</v>
      </c>
      <c r="N61" s="23" t="s">
        <v>373</v>
      </c>
      <c r="O61" s="23" t="s">
        <v>373</v>
      </c>
      <c r="P61" s="23" t="s">
        <v>373</v>
      </c>
      <c r="Q61" s="23" t="s">
        <v>373</v>
      </c>
      <c r="R61" s="23" t="s">
        <v>373</v>
      </c>
      <c r="S61" s="23" t="s">
        <v>368</v>
      </c>
      <c r="T61" s="23">
        <v>877.66</v>
      </c>
      <c r="U61" s="23" t="s">
        <v>368</v>
      </c>
      <c r="V61" s="23" t="s">
        <v>368</v>
      </c>
      <c r="W61" s="9">
        <v>2</v>
      </c>
      <c r="X61" s="33"/>
    </row>
    <row r="62" spans="1:25" ht="76.5" x14ac:dyDescent="0.2">
      <c r="A62" s="4">
        <f t="shared" si="0"/>
        <v>53</v>
      </c>
      <c r="B62" s="6" t="s">
        <v>162</v>
      </c>
      <c r="C62" s="27" t="s">
        <v>286</v>
      </c>
      <c r="D62" s="18" t="s">
        <v>163</v>
      </c>
      <c r="E62" s="6" t="s">
        <v>2</v>
      </c>
      <c r="F62" s="13" t="s">
        <v>7</v>
      </c>
      <c r="G62" s="44" t="s">
        <v>381</v>
      </c>
      <c r="H62" s="42" t="s">
        <v>499</v>
      </c>
      <c r="I62" s="46" t="s">
        <v>383</v>
      </c>
      <c r="J62" s="11" t="s">
        <v>516</v>
      </c>
      <c r="K62" s="8">
        <v>35956</v>
      </c>
      <c r="L62" s="11" t="s">
        <v>385</v>
      </c>
      <c r="M62" s="23" t="s">
        <v>375</v>
      </c>
      <c r="N62" s="23" t="s">
        <v>375</v>
      </c>
      <c r="O62" s="23" t="s">
        <v>375</v>
      </c>
      <c r="P62" s="23" t="s">
        <v>375</v>
      </c>
      <c r="Q62" s="23" t="s">
        <v>375</v>
      </c>
      <c r="R62" s="23" t="s">
        <v>375</v>
      </c>
      <c r="S62" s="23" t="s">
        <v>375</v>
      </c>
      <c r="T62" s="24" t="s">
        <v>375</v>
      </c>
      <c r="U62" s="23">
        <v>1658.5170000000001</v>
      </c>
      <c r="V62" s="23" t="s">
        <v>368</v>
      </c>
      <c r="W62" s="9">
        <v>1</v>
      </c>
      <c r="X62" s="35"/>
    </row>
    <row r="63" spans="1:25" ht="76.5" x14ac:dyDescent="0.2">
      <c r="A63" s="4">
        <f t="shared" si="0"/>
        <v>54</v>
      </c>
      <c r="B63" s="6" t="s">
        <v>164</v>
      </c>
      <c r="C63" s="27" t="s">
        <v>287</v>
      </c>
      <c r="D63" s="5" t="s">
        <v>165</v>
      </c>
      <c r="E63" s="4" t="s">
        <v>2</v>
      </c>
      <c r="F63" s="13" t="s">
        <v>7</v>
      </c>
      <c r="G63" s="44" t="s">
        <v>381</v>
      </c>
      <c r="H63" s="42" t="s">
        <v>479</v>
      </c>
      <c r="I63" s="46" t="s">
        <v>383</v>
      </c>
      <c r="J63" s="11" t="s">
        <v>516</v>
      </c>
      <c r="K63" s="8">
        <v>34333</v>
      </c>
      <c r="L63" s="11" t="s">
        <v>385</v>
      </c>
      <c r="M63" s="23">
        <v>2595.9602190000001</v>
      </c>
      <c r="N63" s="23">
        <v>2352.730802</v>
      </c>
      <c r="O63" s="23">
        <v>2207.0244069999999</v>
      </c>
      <c r="P63" s="23">
        <v>2033.127021</v>
      </c>
      <c r="Q63" s="23">
        <v>1831.2925400000001</v>
      </c>
      <c r="R63" s="23">
        <v>2243.6405259999997</v>
      </c>
      <c r="S63" s="23">
        <v>2072.1239999999998</v>
      </c>
      <c r="T63" s="23" t="s">
        <v>368</v>
      </c>
      <c r="U63" s="23">
        <v>0</v>
      </c>
      <c r="V63" s="23" t="s">
        <v>368</v>
      </c>
      <c r="W63" s="9">
        <v>1</v>
      </c>
      <c r="X63" s="33"/>
    </row>
    <row r="64" spans="1:25" ht="76.5" x14ac:dyDescent="0.2">
      <c r="A64" s="4">
        <f t="shared" si="0"/>
        <v>55</v>
      </c>
      <c r="B64" s="6" t="s">
        <v>166</v>
      </c>
      <c r="C64" s="27" t="s">
        <v>288</v>
      </c>
      <c r="D64" s="18" t="s">
        <v>167</v>
      </c>
      <c r="E64" s="4" t="s">
        <v>2</v>
      </c>
      <c r="F64" s="13" t="s">
        <v>7</v>
      </c>
      <c r="G64" s="44" t="s">
        <v>381</v>
      </c>
      <c r="H64" s="42" t="s">
        <v>446</v>
      </c>
      <c r="I64" s="46" t="s">
        <v>383</v>
      </c>
      <c r="J64" s="11" t="s">
        <v>516</v>
      </c>
      <c r="K64" s="8">
        <v>34436</v>
      </c>
      <c r="L64" s="11" t="s">
        <v>385</v>
      </c>
      <c r="M64" s="24"/>
      <c r="N64" s="24"/>
      <c r="O64" s="24"/>
      <c r="P64" s="24"/>
      <c r="Q64" s="24"/>
      <c r="R64" s="24"/>
      <c r="S64" s="24"/>
      <c r="T64" s="24" t="s">
        <v>375</v>
      </c>
      <c r="U64" s="23">
        <v>955.74099999999999</v>
      </c>
      <c r="V64" s="23" t="s">
        <v>368</v>
      </c>
      <c r="W64" s="9">
        <v>2</v>
      </c>
      <c r="X64" s="35"/>
    </row>
    <row r="65" spans="1:24" ht="76.5" x14ac:dyDescent="0.2">
      <c r="A65" s="4">
        <f t="shared" si="0"/>
        <v>56</v>
      </c>
      <c r="B65" s="6" t="s">
        <v>168</v>
      </c>
      <c r="C65" s="27" t="s">
        <v>289</v>
      </c>
      <c r="D65" s="18" t="s">
        <v>169</v>
      </c>
      <c r="E65" s="4" t="s">
        <v>2</v>
      </c>
      <c r="F65" s="13" t="s">
        <v>7</v>
      </c>
      <c r="G65" s="44" t="s">
        <v>381</v>
      </c>
      <c r="H65" s="42" t="s">
        <v>500</v>
      </c>
      <c r="I65" s="46" t="s">
        <v>383</v>
      </c>
      <c r="J65" s="11" t="s">
        <v>516</v>
      </c>
      <c r="K65" s="8">
        <v>35776</v>
      </c>
      <c r="L65" s="11" t="s">
        <v>385</v>
      </c>
      <c r="M65" s="24"/>
      <c r="N65" s="24"/>
      <c r="O65" s="24"/>
      <c r="P65" s="24"/>
      <c r="Q65" s="24"/>
      <c r="R65" s="24"/>
      <c r="S65" s="24"/>
      <c r="T65" s="24" t="s">
        <v>375</v>
      </c>
      <c r="U65" s="23">
        <v>797.56600000000003</v>
      </c>
      <c r="V65" s="23" t="s">
        <v>368</v>
      </c>
      <c r="W65" s="9">
        <v>2</v>
      </c>
      <c r="X65" s="35"/>
    </row>
    <row r="66" spans="1:24" ht="76.5" x14ac:dyDescent="0.2">
      <c r="A66" s="4">
        <f t="shared" si="0"/>
        <v>57</v>
      </c>
      <c r="B66" s="4" t="s">
        <v>170</v>
      </c>
      <c r="C66" s="25" t="s">
        <v>290</v>
      </c>
      <c r="D66" s="5" t="s">
        <v>171</v>
      </c>
      <c r="E66" s="6" t="s">
        <v>2</v>
      </c>
      <c r="F66" s="4" t="s">
        <v>8</v>
      </c>
      <c r="G66" s="44" t="s">
        <v>381</v>
      </c>
      <c r="H66" s="42" t="s">
        <v>480</v>
      </c>
      <c r="I66" s="46" t="s">
        <v>383</v>
      </c>
      <c r="J66" s="11" t="s">
        <v>515</v>
      </c>
      <c r="K66" s="8">
        <v>43164</v>
      </c>
      <c r="L66" s="11" t="s">
        <v>385</v>
      </c>
      <c r="M66" s="23" t="s">
        <v>375</v>
      </c>
      <c r="N66" s="23" t="s">
        <v>375</v>
      </c>
      <c r="O66" s="23" t="s">
        <v>375</v>
      </c>
      <c r="P66" s="23" t="s">
        <v>375</v>
      </c>
      <c r="Q66" s="23" t="s">
        <v>375</v>
      </c>
      <c r="R66" s="23" t="s">
        <v>375</v>
      </c>
      <c r="S66" s="23" t="s">
        <v>375</v>
      </c>
      <c r="T66" s="24" t="s">
        <v>375</v>
      </c>
      <c r="U66" s="23">
        <v>1515.2739999999999</v>
      </c>
      <c r="V66" s="23" t="s">
        <v>368</v>
      </c>
      <c r="W66" s="9">
        <v>1</v>
      </c>
      <c r="X66" s="33"/>
    </row>
    <row r="67" spans="1:24" ht="76.5" x14ac:dyDescent="0.2">
      <c r="A67" s="4">
        <f t="shared" si="0"/>
        <v>58</v>
      </c>
      <c r="B67" s="4" t="s">
        <v>172</v>
      </c>
      <c r="C67" s="25" t="s">
        <v>174</v>
      </c>
      <c r="D67" s="5" t="s">
        <v>173</v>
      </c>
      <c r="E67" s="6" t="s">
        <v>2</v>
      </c>
      <c r="F67" s="4" t="s">
        <v>9</v>
      </c>
      <c r="G67" s="44" t="s">
        <v>381</v>
      </c>
      <c r="H67" s="42" t="s">
        <v>447</v>
      </c>
      <c r="I67" s="46" t="s">
        <v>383</v>
      </c>
      <c r="J67" s="11" t="s">
        <v>516</v>
      </c>
      <c r="K67" s="8">
        <v>33645</v>
      </c>
      <c r="L67" s="11" t="s">
        <v>385</v>
      </c>
      <c r="M67" s="23" t="s">
        <v>373</v>
      </c>
      <c r="N67" s="23" t="s">
        <v>373</v>
      </c>
      <c r="O67" s="23" t="s">
        <v>373</v>
      </c>
      <c r="P67" s="23" t="s">
        <v>373</v>
      </c>
      <c r="Q67" s="23" t="s">
        <v>373</v>
      </c>
      <c r="R67" s="23" t="s">
        <v>373</v>
      </c>
      <c r="S67" s="23">
        <v>8776.902</v>
      </c>
      <c r="T67" s="23" t="s">
        <v>368</v>
      </c>
      <c r="U67" s="23">
        <v>11808.422</v>
      </c>
      <c r="V67" s="23" t="s">
        <v>368</v>
      </c>
      <c r="W67" s="9">
        <v>1</v>
      </c>
      <c r="X67" s="33"/>
    </row>
    <row r="68" spans="1:24" ht="76.5" x14ac:dyDescent="0.2">
      <c r="A68" s="4">
        <f t="shared" si="0"/>
        <v>59</v>
      </c>
      <c r="B68" s="4" t="s">
        <v>22</v>
      </c>
      <c r="C68" s="25" t="s">
        <v>291</v>
      </c>
      <c r="D68" s="5" t="s">
        <v>23</v>
      </c>
      <c r="E68" s="6" t="s">
        <v>2</v>
      </c>
      <c r="F68" s="6" t="s">
        <v>9</v>
      </c>
      <c r="G68" s="44" t="s">
        <v>381</v>
      </c>
      <c r="H68" s="42" t="s">
        <v>501</v>
      </c>
      <c r="I68" s="46" t="s">
        <v>383</v>
      </c>
      <c r="J68" s="11" t="s">
        <v>516</v>
      </c>
      <c r="K68" s="8">
        <v>37601</v>
      </c>
      <c r="L68" s="11" t="s">
        <v>385</v>
      </c>
      <c r="M68" s="23" t="s">
        <v>373</v>
      </c>
      <c r="N68" s="23" t="s">
        <v>373</v>
      </c>
      <c r="O68" s="23" t="s">
        <v>373</v>
      </c>
      <c r="P68" s="23" t="s">
        <v>373</v>
      </c>
      <c r="Q68" s="23" t="s">
        <v>373</v>
      </c>
      <c r="R68" s="23" t="s">
        <v>373</v>
      </c>
      <c r="S68" s="23">
        <v>264.23</v>
      </c>
      <c r="T68" s="24" t="s">
        <v>375</v>
      </c>
      <c r="U68" s="23" t="s">
        <v>368</v>
      </c>
      <c r="V68" s="23" t="s">
        <v>368</v>
      </c>
      <c r="W68" s="9">
        <v>2</v>
      </c>
      <c r="X68" s="33"/>
    </row>
    <row r="69" spans="1:24" ht="76.5" x14ac:dyDescent="0.2">
      <c r="A69" s="4">
        <f t="shared" si="0"/>
        <v>60</v>
      </c>
      <c r="B69" s="4" t="s">
        <v>24</v>
      </c>
      <c r="C69" s="25" t="s">
        <v>175</v>
      </c>
      <c r="D69" s="5" t="s">
        <v>25</v>
      </c>
      <c r="E69" s="4" t="s">
        <v>3</v>
      </c>
      <c r="F69" s="4" t="s">
        <v>410</v>
      </c>
      <c r="G69" s="44" t="s">
        <v>381</v>
      </c>
      <c r="H69" s="42" t="s">
        <v>462</v>
      </c>
      <c r="I69" s="46" t="s">
        <v>383</v>
      </c>
      <c r="J69" s="11" t="s">
        <v>515</v>
      </c>
      <c r="K69" s="8">
        <v>40709</v>
      </c>
      <c r="L69" s="11" t="s">
        <v>385</v>
      </c>
      <c r="M69" s="23">
        <v>2094.5100000000002</v>
      </c>
      <c r="N69" s="23">
        <v>3821.9459633000001</v>
      </c>
      <c r="O69" s="23" t="s">
        <v>368</v>
      </c>
      <c r="P69" s="23">
        <v>7156.7536661670001</v>
      </c>
      <c r="Q69" s="23">
        <v>8502.0040095599998</v>
      </c>
      <c r="R69" s="23">
        <v>9605.7220240000006</v>
      </c>
      <c r="S69" s="23">
        <v>9432.2829999999994</v>
      </c>
      <c r="T69" s="23">
        <v>8807.7289999999994</v>
      </c>
      <c r="U69" s="23" t="s">
        <v>368</v>
      </c>
      <c r="V69" s="23" t="s">
        <v>368</v>
      </c>
      <c r="W69" s="9">
        <v>1</v>
      </c>
      <c r="X69" s="33"/>
    </row>
    <row r="70" spans="1:24" ht="76.5" x14ac:dyDescent="0.2">
      <c r="A70" s="4">
        <f t="shared" si="0"/>
        <v>61</v>
      </c>
      <c r="B70" s="4" t="s">
        <v>176</v>
      </c>
      <c r="C70" s="25" t="s">
        <v>178</v>
      </c>
      <c r="D70" s="5" t="s">
        <v>177</v>
      </c>
      <c r="E70" s="4" t="s">
        <v>3</v>
      </c>
      <c r="F70" s="4" t="s">
        <v>410</v>
      </c>
      <c r="G70" s="44" t="s">
        <v>381</v>
      </c>
      <c r="H70" s="42" t="s">
        <v>473</v>
      </c>
      <c r="I70" s="46" t="s">
        <v>383</v>
      </c>
      <c r="J70" s="11" t="s">
        <v>515</v>
      </c>
      <c r="K70" s="8">
        <v>37649</v>
      </c>
      <c r="L70" s="11" t="s">
        <v>385</v>
      </c>
      <c r="M70" s="23">
        <v>11300.14</v>
      </c>
      <c r="N70" s="23">
        <v>7271.0694508499992</v>
      </c>
      <c r="O70" s="23" t="s">
        <v>368</v>
      </c>
      <c r="P70" s="23">
        <v>6204.3608441199995</v>
      </c>
      <c r="Q70" s="23">
        <v>5396.4735684500001</v>
      </c>
      <c r="R70" s="23">
        <v>10186.612489899999</v>
      </c>
      <c r="S70" s="23">
        <v>6725.4530000000004</v>
      </c>
      <c r="T70" s="23">
        <v>6017.22</v>
      </c>
      <c r="U70" s="23">
        <v>4406.9570000000003</v>
      </c>
      <c r="V70" s="23" t="s">
        <v>368</v>
      </c>
      <c r="W70" s="9">
        <v>1</v>
      </c>
      <c r="X70" s="33"/>
    </row>
    <row r="71" spans="1:24" ht="76.5" x14ac:dyDescent="0.2">
      <c r="A71" s="4">
        <f t="shared" si="0"/>
        <v>62</v>
      </c>
      <c r="B71" s="4" t="s">
        <v>26</v>
      </c>
      <c r="C71" s="25" t="s">
        <v>179</v>
      </c>
      <c r="D71" s="5" t="s">
        <v>27</v>
      </c>
      <c r="E71" s="4" t="s">
        <v>3</v>
      </c>
      <c r="F71" s="4" t="s">
        <v>410</v>
      </c>
      <c r="G71" s="44" t="s">
        <v>381</v>
      </c>
      <c r="H71" s="42" t="s">
        <v>502</v>
      </c>
      <c r="I71" s="46" t="s">
        <v>383</v>
      </c>
      <c r="J71" s="11" t="s">
        <v>515</v>
      </c>
      <c r="K71" s="8">
        <v>36203</v>
      </c>
      <c r="L71" s="11" t="s">
        <v>385</v>
      </c>
      <c r="M71" s="23">
        <v>2073.7800000000002</v>
      </c>
      <c r="N71" s="23" t="s">
        <v>368</v>
      </c>
      <c r="O71" s="23">
        <v>1788.6003470000001</v>
      </c>
      <c r="P71" s="23">
        <v>1788.6003470000001</v>
      </c>
      <c r="Q71" s="23">
        <v>1855.0953469999999</v>
      </c>
      <c r="R71" s="23">
        <v>1774.5813029999999</v>
      </c>
      <c r="S71" s="23">
        <v>2077.7510000000002</v>
      </c>
      <c r="T71" s="23">
        <v>2149.0819999999999</v>
      </c>
      <c r="U71" s="23" t="s">
        <v>368</v>
      </c>
      <c r="V71" s="23" t="s">
        <v>368</v>
      </c>
      <c r="W71" s="9">
        <v>1</v>
      </c>
      <c r="X71" s="33"/>
    </row>
    <row r="72" spans="1:24" ht="76.5" x14ac:dyDescent="0.2">
      <c r="A72" s="4">
        <f t="shared" si="0"/>
        <v>63</v>
      </c>
      <c r="B72" s="4" t="s">
        <v>28</v>
      </c>
      <c r="C72" s="25" t="s">
        <v>180</v>
      </c>
      <c r="D72" s="5" t="s">
        <v>29</v>
      </c>
      <c r="E72" s="4" t="s">
        <v>3</v>
      </c>
      <c r="F72" s="4" t="s">
        <v>410</v>
      </c>
      <c r="G72" s="44" t="s">
        <v>381</v>
      </c>
      <c r="H72" s="42" t="s">
        <v>427</v>
      </c>
      <c r="I72" s="46" t="s">
        <v>383</v>
      </c>
      <c r="J72" s="11" t="s">
        <v>515</v>
      </c>
      <c r="K72" s="8">
        <v>40511</v>
      </c>
      <c r="L72" s="11" t="s">
        <v>385</v>
      </c>
      <c r="M72" s="23">
        <v>288.51</v>
      </c>
      <c r="N72" s="23" t="s">
        <v>368</v>
      </c>
      <c r="O72" s="23" t="s">
        <v>368</v>
      </c>
      <c r="P72" s="23">
        <v>274.51198727000002</v>
      </c>
      <c r="Q72" s="23">
        <v>292.95879082000005</v>
      </c>
      <c r="R72" s="23">
        <v>182.1150877</v>
      </c>
      <c r="S72" s="23">
        <v>320.928</v>
      </c>
      <c r="T72" s="23">
        <v>314.92500000000001</v>
      </c>
      <c r="U72" s="23" t="s">
        <v>368</v>
      </c>
      <c r="V72" s="23" t="s">
        <v>368</v>
      </c>
      <c r="W72" s="9">
        <v>2</v>
      </c>
      <c r="X72" s="33"/>
    </row>
    <row r="73" spans="1:24" ht="76.5" x14ac:dyDescent="0.2">
      <c r="A73" s="4">
        <f t="shared" si="0"/>
        <v>64</v>
      </c>
      <c r="B73" s="4" t="s">
        <v>181</v>
      </c>
      <c r="C73" s="25" t="s">
        <v>183</v>
      </c>
      <c r="D73" s="5" t="s">
        <v>182</v>
      </c>
      <c r="E73" s="4" t="s">
        <v>3</v>
      </c>
      <c r="F73" s="4" t="s">
        <v>410</v>
      </c>
      <c r="G73" s="44" t="s">
        <v>381</v>
      </c>
      <c r="H73" s="42" t="s">
        <v>463</v>
      </c>
      <c r="I73" s="46" t="s">
        <v>383</v>
      </c>
      <c r="J73" s="11" t="s">
        <v>515</v>
      </c>
      <c r="K73" s="8">
        <v>37715</v>
      </c>
      <c r="L73" s="11" t="s">
        <v>385</v>
      </c>
      <c r="M73" s="23" t="s">
        <v>369</v>
      </c>
      <c r="N73" s="23" t="s">
        <v>369</v>
      </c>
      <c r="O73" s="23">
        <v>1679.9398920000001</v>
      </c>
      <c r="P73" s="23">
        <v>1578.26343</v>
      </c>
      <c r="Q73" s="23">
        <v>1606.407933</v>
      </c>
      <c r="R73" s="23">
        <v>1581.2271929999999</v>
      </c>
      <c r="S73" s="23">
        <v>1540.1210000000001</v>
      </c>
      <c r="T73" s="23" t="s">
        <v>368</v>
      </c>
      <c r="U73" s="23">
        <v>1480.829</v>
      </c>
      <c r="V73" s="23" t="s">
        <v>368</v>
      </c>
      <c r="W73" s="9">
        <v>1</v>
      </c>
      <c r="X73" s="33"/>
    </row>
    <row r="74" spans="1:24" ht="76.5" x14ac:dyDescent="0.2">
      <c r="A74" s="4">
        <f t="shared" si="0"/>
        <v>65</v>
      </c>
      <c r="B74" s="4" t="s">
        <v>30</v>
      </c>
      <c r="C74" s="26" t="s">
        <v>184</v>
      </c>
      <c r="D74" s="5" t="s">
        <v>31</v>
      </c>
      <c r="E74" s="4" t="s">
        <v>3</v>
      </c>
      <c r="F74" s="4" t="s">
        <v>410</v>
      </c>
      <c r="G74" s="44" t="s">
        <v>381</v>
      </c>
      <c r="H74" s="42" t="s">
        <v>504</v>
      </c>
      <c r="I74" s="46" t="s">
        <v>383</v>
      </c>
      <c r="J74" s="11" t="s">
        <v>515</v>
      </c>
      <c r="K74" s="8">
        <v>40200</v>
      </c>
      <c r="L74" s="11" t="s">
        <v>385</v>
      </c>
      <c r="M74" s="23" t="s">
        <v>369</v>
      </c>
      <c r="N74" s="23" t="s">
        <v>369</v>
      </c>
      <c r="O74" s="23">
        <v>344.70070800000002</v>
      </c>
      <c r="P74" s="23">
        <v>316.95554600000003</v>
      </c>
      <c r="Q74" s="23">
        <v>327.96720686999993</v>
      </c>
      <c r="R74" s="23">
        <v>345.87684499999995</v>
      </c>
      <c r="S74" s="23">
        <v>687.57399999999996</v>
      </c>
      <c r="T74" s="23">
        <v>652.66200000000003</v>
      </c>
      <c r="U74" s="23" t="s">
        <v>368</v>
      </c>
      <c r="V74" s="23" t="s">
        <v>368</v>
      </c>
      <c r="W74" s="9">
        <v>2</v>
      </c>
      <c r="X74" s="33"/>
    </row>
    <row r="75" spans="1:24" ht="76.5" x14ac:dyDescent="0.2">
      <c r="A75" s="4">
        <f t="shared" si="0"/>
        <v>66</v>
      </c>
      <c r="B75" s="4" t="s">
        <v>185</v>
      </c>
      <c r="C75" s="25" t="s">
        <v>187</v>
      </c>
      <c r="D75" s="5" t="s">
        <v>186</v>
      </c>
      <c r="E75" s="4" t="s">
        <v>3</v>
      </c>
      <c r="F75" s="4" t="s">
        <v>410</v>
      </c>
      <c r="G75" s="44" t="s">
        <v>381</v>
      </c>
      <c r="H75" s="42" t="s">
        <v>503</v>
      </c>
      <c r="I75" s="46" t="s">
        <v>383</v>
      </c>
      <c r="J75" s="11" t="s">
        <v>515</v>
      </c>
      <c r="K75" s="16">
        <v>35906</v>
      </c>
      <c r="L75" s="11" t="s">
        <v>385</v>
      </c>
      <c r="M75" s="23" t="s">
        <v>369</v>
      </c>
      <c r="N75" s="23" t="s">
        <v>369</v>
      </c>
      <c r="O75" s="23">
        <v>1537.4790091</v>
      </c>
      <c r="P75" s="23">
        <v>1357.0558109999999</v>
      </c>
      <c r="Q75" s="23">
        <v>1262.6045730000001</v>
      </c>
      <c r="R75" s="23">
        <v>1358.096571</v>
      </c>
      <c r="S75" s="23">
        <v>1471.53</v>
      </c>
      <c r="T75" s="23">
        <v>1545.9079999999999</v>
      </c>
      <c r="U75" s="23">
        <v>1323.7729999999999</v>
      </c>
      <c r="V75" s="23" t="s">
        <v>368</v>
      </c>
      <c r="W75" s="9">
        <v>1</v>
      </c>
      <c r="X75" s="33"/>
    </row>
    <row r="76" spans="1:24" ht="76.5" x14ac:dyDescent="0.2">
      <c r="A76" s="4">
        <f t="shared" ref="A76:A115" si="1">1+A75</f>
        <v>67</v>
      </c>
      <c r="B76" s="4" t="s">
        <v>32</v>
      </c>
      <c r="C76" s="25" t="s">
        <v>514</v>
      </c>
      <c r="D76" s="5" t="s">
        <v>33</v>
      </c>
      <c r="E76" s="6" t="s">
        <v>2</v>
      </c>
      <c r="F76" s="4" t="s">
        <v>410</v>
      </c>
      <c r="G76" s="44" t="s">
        <v>381</v>
      </c>
      <c r="H76" s="42" t="s">
        <v>448</v>
      </c>
      <c r="I76" s="46" t="s">
        <v>383</v>
      </c>
      <c r="J76" s="11" t="s">
        <v>516</v>
      </c>
      <c r="K76" s="16">
        <v>39345</v>
      </c>
      <c r="L76" s="11" t="s">
        <v>385</v>
      </c>
      <c r="M76" s="23" t="s">
        <v>369</v>
      </c>
      <c r="N76" s="23" t="s">
        <v>369</v>
      </c>
      <c r="O76" s="23" t="s">
        <v>368</v>
      </c>
      <c r="P76" s="23">
        <v>4125.4715770000003</v>
      </c>
      <c r="Q76" s="23">
        <v>4358.9155489999994</v>
      </c>
      <c r="R76" s="23">
        <v>5686.3857659999994</v>
      </c>
      <c r="S76" s="23">
        <v>4471.7089999999998</v>
      </c>
      <c r="T76" s="23">
        <v>4346.8069999999998</v>
      </c>
      <c r="U76" s="23" t="s">
        <v>368</v>
      </c>
      <c r="V76" s="23" t="s">
        <v>368</v>
      </c>
      <c r="W76" s="9">
        <v>1</v>
      </c>
      <c r="X76" s="33"/>
    </row>
    <row r="77" spans="1:24" ht="76.5" x14ac:dyDescent="0.2">
      <c r="A77" s="4">
        <f t="shared" si="1"/>
        <v>68</v>
      </c>
      <c r="B77" s="4" t="s">
        <v>188</v>
      </c>
      <c r="C77" s="25" t="s">
        <v>190</v>
      </c>
      <c r="D77" s="5" t="s">
        <v>189</v>
      </c>
      <c r="E77" s="4" t="s">
        <v>3</v>
      </c>
      <c r="F77" s="4" t="s">
        <v>410</v>
      </c>
      <c r="G77" s="44" t="s">
        <v>381</v>
      </c>
      <c r="H77" s="42" t="s">
        <v>464</v>
      </c>
      <c r="I77" s="46" t="s">
        <v>383</v>
      </c>
      <c r="J77" s="11" t="s">
        <v>515</v>
      </c>
      <c r="K77" s="16">
        <v>44041</v>
      </c>
      <c r="L77" s="11" t="s">
        <v>385</v>
      </c>
      <c r="M77" s="23" t="s">
        <v>369</v>
      </c>
      <c r="N77" s="23" t="s">
        <v>369</v>
      </c>
      <c r="O77" s="23">
        <v>5096.6114543000003</v>
      </c>
      <c r="P77" s="23">
        <v>4661.3669221999999</v>
      </c>
      <c r="Q77" s="23">
        <v>4894.17317533</v>
      </c>
      <c r="R77" s="23">
        <v>4199.0572250499999</v>
      </c>
      <c r="S77" s="23">
        <v>5433.8770000000004</v>
      </c>
      <c r="T77" s="23">
        <v>3546.18</v>
      </c>
      <c r="U77" s="23">
        <v>3433.8209999999999</v>
      </c>
      <c r="V77" s="23" t="s">
        <v>368</v>
      </c>
      <c r="W77" s="9">
        <v>1</v>
      </c>
      <c r="X77" s="33"/>
    </row>
    <row r="78" spans="1:24" ht="76.5" x14ac:dyDescent="0.2">
      <c r="A78" s="4">
        <f t="shared" si="1"/>
        <v>69</v>
      </c>
      <c r="B78" s="4" t="s">
        <v>191</v>
      </c>
      <c r="C78" s="25" t="s">
        <v>193</v>
      </c>
      <c r="D78" s="5" t="s">
        <v>192</v>
      </c>
      <c r="E78" s="4" t="s">
        <v>3</v>
      </c>
      <c r="F78" s="4" t="s">
        <v>410</v>
      </c>
      <c r="G78" s="44" t="s">
        <v>381</v>
      </c>
      <c r="H78" s="42" t="s">
        <v>465</v>
      </c>
      <c r="I78" s="46" t="s">
        <v>383</v>
      </c>
      <c r="J78" s="11" t="s">
        <v>515</v>
      </c>
      <c r="K78" s="16">
        <v>41423</v>
      </c>
      <c r="L78" s="11" t="s">
        <v>385</v>
      </c>
      <c r="M78" s="23" t="s">
        <v>369</v>
      </c>
      <c r="N78" s="23" t="s">
        <v>369</v>
      </c>
      <c r="O78" s="23" t="s">
        <v>368</v>
      </c>
      <c r="P78" s="23">
        <v>1374.5879279999999</v>
      </c>
      <c r="Q78" s="23">
        <v>1284.129995</v>
      </c>
      <c r="R78" s="23">
        <v>1355.592034</v>
      </c>
      <c r="S78" s="23">
        <v>1457.7190000000001</v>
      </c>
      <c r="T78" s="23">
        <v>1321.915</v>
      </c>
      <c r="U78" s="23">
        <v>1292.0170000000001</v>
      </c>
      <c r="V78" s="23" t="s">
        <v>368</v>
      </c>
      <c r="W78" s="9">
        <v>2</v>
      </c>
      <c r="X78" s="33"/>
    </row>
    <row r="79" spans="1:24" ht="76.5" x14ac:dyDescent="0.2">
      <c r="A79" s="4">
        <f t="shared" si="1"/>
        <v>70</v>
      </c>
      <c r="B79" s="4" t="s">
        <v>34</v>
      </c>
      <c r="C79" s="25" t="s">
        <v>194</v>
      </c>
      <c r="D79" s="5" t="s">
        <v>35</v>
      </c>
      <c r="E79" s="6" t="s">
        <v>2</v>
      </c>
      <c r="F79" s="4" t="s">
        <v>410</v>
      </c>
      <c r="G79" s="44" t="s">
        <v>381</v>
      </c>
      <c r="H79" s="42" t="s">
        <v>466</v>
      </c>
      <c r="I79" s="46" t="s">
        <v>383</v>
      </c>
      <c r="J79" s="11" t="s">
        <v>516</v>
      </c>
      <c r="K79" s="16">
        <v>36689</v>
      </c>
      <c r="L79" s="11" t="s">
        <v>385</v>
      </c>
      <c r="M79" s="23" t="s">
        <v>369</v>
      </c>
      <c r="N79" s="23" t="s">
        <v>369</v>
      </c>
      <c r="O79" s="23">
        <v>1984.89284733</v>
      </c>
      <c r="P79" s="23">
        <v>2007.5542770000002</v>
      </c>
      <c r="Q79" s="23">
        <v>2014.2721380000003</v>
      </c>
      <c r="R79" s="23">
        <v>1959.1664380000002</v>
      </c>
      <c r="S79" s="23">
        <v>1915.5039999999999</v>
      </c>
      <c r="T79" s="23">
        <v>2354.7350000000001</v>
      </c>
      <c r="U79" s="23" t="s">
        <v>368</v>
      </c>
      <c r="V79" s="23" t="s">
        <v>368</v>
      </c>
      <c r="W79" s="9">
        <v>1</v>
      </c>
      <c r="X79" s="33"/>
    </row>
    <row r="80" spans="1:24" ht="76.5" x14ac:dyDescent="0.2">
      <c r="A80" s="4">
        <f t="shared" si="1"/>
        <v>71</v>
      </c>
      <c r="B80" s="4" t="s">
        <v>195</v>
      </c>
      <c r="C80" s="25" t="s">
        <v>197</v>
      </c>
      <c r="D80" s="5" t="s">
        <v>196</v>
      </c>
      <c r="E80" s="4" t="s">
        <v>3</v>
      </c>
      <c r="F80" s="4" t="s">
        <v>410</v>
      </c>
      <c r="G80" s="44" t="s">
        <v>381</v>
      </c>
      <c r="H80" s="42" t="s">
        <v>467</v>
      </c>
      <c r="I80" s="46" t="s">
        <v>383</v>
      </c>
      <c r="J80" s="11" t="s">
        <v>515</v>
      </c>
      <c r="K80" s="16">
        <v>39493</v>
      </c>
      <c r="L80" s="11" t="s">
        <v>385</v>
      </c>
      <c r="M80" s="23" t="s">
        <v>370</v>
      </c>
      <c r="N80" s="23" t="s">
        <v>370</v>
      </c>
      <c r="O80" s="23" t="s">
        <v>370</v>
      </c>
      <c r="P80" s="23">
        <v>2951.547677</v>
      </c>
      <c r="Q80" s="23">
        <v>3004.3506599999996</v>
      </c>
      <c r="R80" s="23">
        <v>3056.7628000000004</v>
      </c>
      <c r="S80" s="23">
        <v>3074.65</v>
      </c>
      <c r="T80" s="23">
        <v>3311.3209999999999</v>
      </c>
      <c r="U80" s="23">
        <v>3502.8510000000001</v>
      </c>
      <c r="V80" s="23" t="s">
        <v>368</v>
      </c>
      <c r="W80" s="9">
        <v>1</v>
      </c>
      <c r="X80" s="33"/>
    </row>
    <row r="81" spans="1:24" ht="76.5" x14ac:dyDescent="0.2">
      <c r="A81" s="4">
        <f t="shared" si="1"/>
        <v>72</v>
      </c>
      <c r="B81" s="4" t="s">
        <v>198</v>
      </c>
      <c r="C81" s="25" t="s">
        <v>200</v>
      </c>
      <c r="D81" s="5" t="s">
        <v>199</v>
      </c>
      <c r="E81" s="6" t="s">
        <v>2</v>
      </c>
      <c r="F81" s="4" t="s">
        <v>410</v>
      </c>
      <c r="G81" s="44" t="s">
        <v>381</v>
      </c>
      <c r="H81" s="42" t="s">
        <v>468</v>
      </c>
      <c r="I81" s="46" t="s">
        <v>383</v>
      </c>
      <c r="J81" s="11" t="s">
        <v>516</v>
      </c>
      <c r="K81" s="16">
        <v>39546</v>
      </c>
      <c r="L81" s="11" t="s">
        <v>385</v>
      </c>
      <c r="M81" s="23" t="s">
        <v>370</v>
      </c>
      <c r="N81" s="23" t="s">
        <v>370</v>
      </c>
      <c r="O81" s="23" t="s">
        <v>370</v>
      </c>
      <c r="P81" s="23">
        <v>3563.1274417300001</v>
      </c>
      <c r="Q81" s="23">
        <v>3466.4516999999996</v>
      </c>
      <c r="R81" s="23">
        <v>3551.63040864</v>
      </c>
      <c r="S81" s="23" t="s">
        <v>368</v>
      </c>
      <c r="T81" s="23" t="s">
        <v>368</v>
      </c>
      <c r="U81" s="23">
        <v>3670.0279999999998</v>
      </c>
      <c r="V81" s="23" t="s">
        <v>368</v>
      </c>
      <c r="W81" s="9">
        <v>1</v>
      </c>
      <c r="X81" s="33"/>
    </row>
    <row r="82" spans="1:24" ht="76.5" x14ac:dyDescent="0.2">
      <c r="A82" s="4">
        <f t="shared" si="1"/>
        <v>73</v>
      </c>
      <c r="B82" s="4" t="s">
        <v>201</v>
      </c>
      <c r="C82" s="25" t="s">
        <v>203</v>
      </c>
      <c r="D82" s="5" t="s">
        <v>202</v>
      </c>
      <c r="E82" s="4" t="s">
        <v>3</v>
      </c>
      <c r="F82" s="4" t="s">
        <v>410</v>
      </c>
      <c r="G82" s="44" t="s">
        <v>381</v>
      </c>
      <c r="H82" s="42" t="s">
        <v>469</v>
      </c>
      <c r="I82" s="46" t="s">
        <v>383</v>
      </c>
      <c r="J82" s="11" t="s">
        <v>515</v>
      </c>
      <c r="K82" s="16">
        <v>39657</v>
      </c>
      <c r="L82" s="11" t="s">
        <v>385</v>
      </c>
      <c r="M82" s="23" t="s">
        <v>371</v>
      </c>
      <c r="N82" s="23" t="s">
        <v>371</v>
      </c>
      <c r="O82" s="23" t="s">
        <v>371</v>
      </c>
      <c r="P82" s="23" t="s">
        <v>371</v>
      </c>
      <c r="Q82" s="23">
        <v>2247.2305161999998</v>
      </c>
      <c r="R82" s="23">
        <v>3311.3070362000003</v>
      </c>
      <c r="S82" s="23">
        <v>7431.2479999999996</v>
      </c>
      <c r="T82" s="23">
        <v>5629.6549999999997</v>
      </c>
      <c r="U82" s="23">
        <v>3465.607</v>
      </c>
      <c r="V82" s="23" t="s">
        <v>368</v>
      </c>
      <c r="W82" s="9">
        <v>1</v>
      </c>
      <c r="X82" s="33"/>
    </row>
    <row r="83" spans="1:24" ht="76.5" x14ac:dyDescent="0.2">
      <c r="A83" s="4">
        <f t="shared" si="1"/>
        <v>74</v>
      </c>
      <c r="B83" s="4" t="s">
        <v>36</v>
      </c>
      <c r="C83" s="25" t="s">
        <v>204</v>
      </c>
      <c r="D83" s="5" t="s">
        <v>37</v>
      </c>
      <c r="E83" s="4" t="s">
        <v>3</v>
      </c>
      <c r="F83" s="4" t="s">
        <v>410</v>
      </c>
      <c r="G83" s="44" t="s">
        <v>381</v>
      </c>
      <c r="H83" s="42" t="s">
        <v>505</v>
      </c>
      <c r="I83" s="46" t="s">
        <v>383</v>
      </c>
      <c r="J83" s="11" t="s">
        <v>515</v>
      </c>
      <c r="K83" s="16">
        <v>39561</v>
      </c>
      <c r="L83" s="11" t="s">
        <v>385</v>
      </c>
      <c r="M83" s="23" t="s">
        <v>371</v>
      </c>
      <c r="N83" s="23" t="s">
        <v>371</v>
      </c>
      <c r="O83" s="23" t="s">
        <v>371</v>
      </c>
      <c r="P83" s="23" t="s">
        <v>371</v>
      </c>
      <c r="Q83" s="23" t="s">
        <v>368</v>
      </c>
      <c r="R83" s="23">
        <v>6436.9887019999996</v>
      </c>
      <c r="S83" s="23">
        <v>1472.201</v>
      </c>
      <c r="T83" s="23">
        <v>1442.829</v>
      </c>
      <c r="U83" s="23" t="s">
        <v>368</v>
      </c>
      <c r="V83" s="23" t="s">
        <v>368</v>
      </c>
      <c r="W83" s="9">
        <v>1</v>
      </c>
      <c r="X83" s="33"/>
    </row>
    <row r="84" spans="1:24" ht="76.5" x14ac:dyDescent="0.2">
      <c r="A84" s="4">
        <f t="shared" si="1"/>
        <v>75</v>
      </c>
      <c r="B84" s="4" t="s">
        <v>205</v>
      </c>
      <c r="C84" s="25" t="s">
        <v>207</v>
      </c>
      <c r="D84" s="5" t="s">
        <v>206</v>
      </c>
      <c r="E84" s="6" t="s">
        <v>2</v>
      </c>
      <c r="F84" s="4" t="s">
        <v>410</v>
      </c>
      <c r="G84" s="44" t="s">
        <v>381</v>
      </c>
      <c r="H84" s="42" t="s">
        <v>449</v>
      </c>
      <c r="I84" s="46" t="s">
        <v>383</v>
      </c>
      <c r="J84" s="11" t="s">
        <v>516</v>
      </c>
      <c r="K84" s="16">
        <v>34466</v>
      </c>
      <c r="L84" s="11" t="s">
        <v>385</v>
      </c>
      <c r="M84" s="23" t="s">
        <v>371</v>
      </c>
      <c r="N84" s="23" t="s">
        <v>371</v>
      </c>
      <c r="O84" s="23" t="s">
        <v>371</v>
      </c>
      <c r="P84" s="23" t="s">
        <v>371</v>
      </c>
      <c r="Q84" s="23">
        <v>1793.837849</v>
      </c>
      <c r="R84" s="23">
        <v>1800.4291631499998</v>
      </c>
      <c r="S84" s="23" t="s">
        <v>368</v>
      </c>
      <c r="T84" s="23">
        <v>2188.2669999999998</v>
      </c>
      <c r="U84" s="23">
        <v>1616.92</v>
      </c>
      <c r="V84" s="23" t="s">
        <v>368</v>
      </c>
      <c r="W84" s="9">
        <v>1</v>
      </c>
      <c r="X84" s="33"/>
    </row>
    <row r="85" spans="1:24" ht="76.5" x14ac:dyDescent="0.2">
      <c r="A85" s="4">
        <f t="shared" si="1"/>
        <v>76</v>
      </c>
      <c r="B85" s="4" t="s">
        <v>208</v>
      </c>
      <c r="C85" s="26" t="s">
        <v>292</v>
      </c>
      <c r="D85" s="5" t="s">
        <v>209</v>
      </c>
      <c r="E85" s="4" t="s">
        <v>3</v>
      </c>
      <c r="F85" s="4" t="s">
        <v>410</v>
      </c>
      <c r="G85" s="44" t="s">
        <v>381</v>
      </c>
      <c r="H85" s="42" t="s">
        <v>411</v>
      </c>
      <c r="I85" s="46" t="s">
        <v>383</v>
      </c>
      <c r="J85" s="11" t="s">
        <v>515</v>
      </c>
      <c r="K85" s="16">
        <v>41470</v>
      </c>
      <c r="L85" s="11" t="s">
        <v>385</v>
      </c>
      <c r="M85" s="23" t="s">
        <v>371</v>
      </c>
      <c r="N85" s="23" t="s">
        <v>371</v>
      </c>
      <c r="O85" s="23" t="s">
        <v>371</v>
      </c>
      <c r="P85" s="23" t="s">
        <v>371</v>
      </c>
      <c r="Q85" s="23" t="s">
        <v>368</v>
      </c>
      <c r="R85" s="23">
        <v>1972.24774</v>
      </c>
      <c r="S85" s="23">
        <v>2231.665</v>
      </c>
      <c r="T85" s="23">
        <v>2194.665</v>
      </c>
      <c r="U85" s="23">
        <v>1929.835</v>
      </c>
      <c r="V85" s="23" t="s">
        <v>368</v>
      </c>
      <c r="W85" s="9">
        <v>1</v>
      </c>
      <c r="X85" s="33"/>
    </row>
    <row r="86" spans="1:24" ht="76.5" x14ac:dyDescent="0.2">
      <c r="A86" s="4">
        <f t="shared" si="1"/>
        <v>77</v>
      </c>
      <c r="B86" s="4" t="s">
        <v>210</v>
      </c>
      <c r="C86" s="25" t="s">
        <v>212</v>
      </c>
      <c r="D86" s="5" t="s">
        <v>211</v>
      </c>
      <c r="E86" s="4" t="s">
        <v>3</v>
      </c>
      <c r="F86" s="4" t="s">
        <v>410</v>
      </c>
      <c r="G86" s="44" t="s">
        <v>381</v>
      </c>
      <c r="H86" s="42" t="s">
        <v>470</v>
      </c>
      <c r="I86" s="46" t="s">
        <v>383</v>
      </c>
      <c r="J86" s="11" t="s">
        <v>515</v>
      </c>
      <c r="K86" s="16">
        <v>39465</v>
      </c>
      <c r="L86" s="11" t="s">
        <v>385</v>
      </c>
      <c r="M86" s="23" t="s">
        <v>371</v>
      </c>
      <c r="N86" s="23" t="s">
        <v>371</v>
      </c>
      <c r="O86" s="23" t="s">
        <v>371</v>
      </c>
      <c r="P86" s="23" t="s">
        <v>371</v>
      </c>
      <c r="Q86" s="23">
        <v>713.90357899999992</v>
      </c>
      <c r="R86" s="23">
        <v>444.832291</v>
      </c>
      <c r="S86" s="23">
        <v>239.227</v>
      </c>
      <c r="T86" s="23">
        <v>414.21800000000002</v>
      </c>
      <c r="U86" s="23">
        <v>299.15699999999998</v>
      </c>
      <c r="V86" s="23" t="s">
        <v>368</v>
      </c>
      <c r="W86" s="9">
        <v>2</v>
      </c>
      <c r="X86" s="33"/>
    </row>
    <row r="87" spans="1:24" ht="76.5" x14ac:dyDescent="0.2">
      <c r="A87" s="4">
        <f t="shared" si="1"/>
        <v>78</v>
      </c>
      <c r="B87" s="4" t="s">
        <v>213</v>
      </c>
      <c r="C87" s="25" t="s">
        <v>215</v>
      </c>
      <c r="D87" s="5" t="s">
        <v>214</v>
      </c>
      <c r="E87" s="4" t="s">
        <v>3</v>
      </c>
      <c r="F87" s="4" t="s">
        <v>410</v>
      </c>
      <c r="G87" s="44" t="s">
        <v>381</v>
      </c>
      <c r="H87" s="42" t="s">
        <v>471</v>
      </c>
      <c r="I87" s="46" t="s">
        <v>383</v>
      </c>
      <c r="J87" s="11" t="s">
        <v>516</v>
      </c>
      <c r="K87" s="16">
        <v>38064</v>
      </c>
      <c r="L87" s="11" t="s">
        <v>385</v>
      </c>
      <c r="M87" s="23" t="s">
        <v>371</v>
      </c>
      <c r="N87" s="23" t="s">
        <v>371</v>
      </c>
      <c r="O87" s="23" t="s">
        <v>371</v>
      </c>
      <c r="P87" s="23" t="s">
        <v>371</v>
      </c>
      <c r="Q87" s="23">
        <v>404.07611900000001</v>
      </c>
      <c r="R87" s="23">
        <v>404.07468900000003</v>
      </c>
      <c r="S87" s="23" t="s">
        <v>368</v>
      </c>
      <c r="T87" s="23">
        <v>445.47199999999998</v>
      </c>
      <c r="U87" s="23">
        <v>506.66899999999998</v>
      </c>
      <c r="V87" s="23" t="s">
        <v>368</v>
      </c>
      <c r="W87" s="9">
        <v>2</v>
      </c>
      <c r="X87" s="33"/>
    </row>
    <row r="88" spans="1:24" ht="76.5" x14ac:dyDescent="0.2">
      <c r="A88" s="4">
        <f t="shared" si="1"/>
        <v>79</v>
      </c>
      <c r="B88" s="4" t="s">
        <v>38</v>
      </c>
      <c r="C88" s="25" t="s">
        <v>216</v>
      </c>
      <c r="D88" s="5" t="s">
        <v>39</v>
      </c>
      <c r="E88" s="6" t="s">
        <v>2</v>
      </c>
      <c r="F88" s="4" t="s">
        <v>410</v>
      </c>
      <c r="G88" s="44" t="s">
        <v>381</v>
      </c>
      <c r="H88" s="42" t="s">
        <v>412</v>
      </c>
      <c r="I88" s="46" t="s">
        <v>383</v>
      </c>
      <c r="J88" s="11" t="s">
        <v>515</v>
      </c>
      <c r="K88" s="16">
        <v>41841</v>
      </c>
      <c r="L88" s="11" t="s">
        <v>385</v>
      </c>
      <c r="M88" s="23" t="s">
        <v>372</v>
      </c>
      <c r="N88" s="23" t="s">
        <v>372</v>
      </c>
      <c r="O88" s="23" t="s">
        <v>372</v>
      </c>
      <c r="P88" s="23" t="s">
        <v>372</v>
      </c>
      <c r="Q88" s="23" t="s">
        <v>372</v>
      </c>
      <c r="R88" s="23">
        <v>1794.916119</v>
      </c>
      <c r="S88" s="23">
        <v>2096.0810000000001</v>
      </c>
      <c r="T88" s="23">
        <v>1894.662</v>
      </c>
      <c r="U88" s="23" t="s">
        <v>368</v>
      </c>
      <c r="V88" s="23" t="s">
        <v>368</v>
      </c>
      <c r="W88" s="9">
        <v>1</v>
      </c>
      <c r="X88" s="33"/>
    </row>
    <row r="89" spans="1:24" ht="76.5" x14ac:dyDescent="0.2">
      <c r="A89" s="4">
        <f t="shared" si="1"/>
        <v>80</v>
      </c>
      <c r="B89" s="4" t="s">
        <v>217</v>
      </c>
      <c r="C89" s="25" t="s">
        <v>219</v>
      </c>
      <c r="D89" s="5" t="s">
        <v>218</v>
      </c>
      <c r="E89" s="4" t="s">
        <v>3</v>
      </c>
      <c r="F89" s="4" t="s">
        <v>410</v>
      </c>
      <c r="G89" s="44" t="s">
        <v>381</v>
      </c>
      <c r="H89" s="42" t="s">
        <v>450</v>
      </c>
      <c r="I89" s="46" t="s">
        <v>383</v>
      </c>
      <c r="J89" s="11" t="s">
        <v>515</v>
      </c>
      <c r="K89" s="16">
        <v>38636</v>
      </c>
      <c r="L89" s="11" t="s">
        <v>385</v>
      </c>
      <c r="M89" s="23" t="s">
        <v>372</v>
      </c>
      <c r="N89" s="23" t="s">
        <v>372</v>
      </c>
      <c r="O89" s="23" t="s">
        <v>372</v>
      </c>
      <c r="P89" s="23" t="s">
        <v>372</v>
      </c>
      <c r="Q89" s="23" t="s">
        <v>372</v>
      </c>
      <c r="R89" s="23">
        <v>1263.6197139999999</v>
      </c>
      <c r="S89" s="23">
        <v>1224.1320000000001</v>
      </c>
      <c r="T89" s="23">
        <v>1221.191</v>
      </c>
      <c r="U89" s="23">
        <v>1116.652</v>
      </c>
      <c r="V89" s="23" t="s">
        <v>368</v>
      </c>
      <c r="W89" s="9">
        <v>2</v>
      </c>
      <c r="X89" s="33"/>
    </row>
    <row r="90" spans="1:24" ht="76.5" x14ac:dyDescent="0.2">
      <c r="A90" s="4">
        <f t="shared" si="1"/>
        <v>81</v>
      </c>
      <c r="B90" s="4" t="s">
        <v>220</v>
      </c>
      <c r="C90" s="26" t="s">
        <v>222</v>
      </c>
      <c r="D90" s="5" t="s">
        <v>221</v>
      </c>
      <c r="E90" s="4" t="s">
        <v>3</v>
      </c>
      <c r="F90" s="4" t="s">
        <v>410</v>
      </c>
      <c r="G90" s="44" t="s">
        <v>381</v>
      </c>
      <c r="H90" s="42" t="s">
        <v>506</v>
      </c>
      <c r="I90" s="46" t="s">
        <v>383</v>
      </c>
      <c r="J90" s="11" t="s">
        <v>516</v>
      </c>
      <c r="K90" s="16">
        <v>44795</v>
      </c>
      <c r="L90" s="11" t="s">
        <v>385</v>
      </c>
      <c r="M90" s="23" t="s">
        <v>373</v>
      </c>
      <c r="N90" s="23" t="s">
        <v>373</v>
      </c>
      <c r="O90" s="23" t="s">
        <v>373</v>
      </c>
      <c r="P90" s="23" t="s">
        <v>373</v>
      </c>
      <c r="Q90" s="23" t="s">
        <v>373</v>
      </c>
      <c r="R90" s="23" t="s">
        <v>373</v>
      </c>
      <c r="S90" s="23">
        <v>461.56700000000001</v>
      </c>
      <c r="T90" s="23" t="s">
        <v>368</v>
      </c>
      <c r="U90" s="23">
        <v>339.91399999999999</v>
      </c>
      <c r="V90" s="23" t="s">
        <v>368</v>
      </c>
      <c r="W90" s="9">
        <v>2</v>
      </c>
      <c r="X90" s="33"/>
    </row>
    <row r="91" spans="1:24" ht="76.5" x14ac:dyDescent="0.2">
      <c r="A91" s="4">
        <f t="shared" si="1"/>
        <v>82</v>
      </c>
      <c r="B91" s="4" t="s">
        <v>223</v>
      </c>
      <c r="C91" s="26" t="s">
        <v>225</v>
      </c>
      <c r="D91" s="5" t="s">
        <v>224</v>
      </c>
      <c r="E91" s="4" t="s">
        <v>3</v>
      </c>
      <c r="F91" s="4" t="s">
        <v>410</v>
      </c>
      <c r="G91" s="44" t="s">
        <v>381</v>
      </c>
      <c r="H91" s="42" t="s">
        <v>507</v>
      </c>
      <c r="I91" s="46" t="s">
        <v>383</v>
      </c>
      <c r="J91" s="11" t="s">
        <v>515</v>
      </c>
      <c r="K91" s="16">
        <v>40231</v>
      </c>
      <c r="L91" s="11" t="s">
        <v>385</v>
      </c>
      <c r="M91" s="23" t="s">
        <v>373</v>
      </c>
      <c r="N91" s="23" t="s">
        <v>373</v>
      </c>
      <c r="O91" s="23" t="s">
        <v>373</v>
      </c>
      <c r="P91" s="23" t="s">
        <v>373</v>
      </c>
      <c r="Q91" s="23" t="s">
        <v>373</v>
      </c>
      <c r="R91" s="23" t="s">
        <v>373</v>
      </c>
      <c r="S91" s="23" t="s">
        <v>368</v>
      </c>
      <c r="T91" s="23" t="s">
        <v>368</v>
      </c>
      <c r="U91" s="23">
        <v>621.17200000000003</v>
      </c>
      <c r="V91" s="23" t="s">
        <v>368</v>
      </c>
      <c r="W91" s="9">
        <v>2</v>
      </c>
      <c r="X91" s="33"/>
    </row>
    <row r="92" spans="1:24" ht="76.5" x14ac:dyDescent="0.2">
      <c r="A92" s="4">
        <f t="shared" si="1"/>
        <v>83</v>
      </c>
      <c r="B92" s="4" t="s">
        <v>226</v>
      </c>
      <c r="C92" s="19" t="s">
        <v>293</v>
      </c>
      <c r="D92" s="5" t="s">
        <v>227</v>
      </c>
      <c r="E92" s="4" t="s">
        <v>3</v>
      </c>
      <c r="F92" s="4" t="s">
        <v>410</v>
      </c>
      <c r="G92" s="44" t="s">
        <v>381</v>
      </c>
      <c r="H92" s="42" t="s">
        <v>413</v>
      </c>
      <c r="I92" s="46" t="s">
        <v>383</v>
      </c>
      <c r="J92" s="11" t="s">
        <v>516</v>
      </c>
      <c r="K92" s="16">
        <v>41792</v>
      </c>
      <c r="L92" s="11" t="s">
        <v>385</v>
      </c>
      <c r="M92" s="23" t="s">
        <v>373</v>
      </c>
      <c r="N92" s="23" t="s">
        <v>373</v>
      </c>
      <c r="O92" s="23" t="s">
        <v>373</v>
      </c>
      <c r="P92" s="23" t="s">
        <v>373</v>
      </c>
      <c r="Q92" s="23" t="s">
        <v>373</v>
      </c>
      <c r="R92" s="23" t="s">
        <v>373</v>
      </c>
      <c r="S92" s="23" t="s">
        <v>368</v>
      </c>
      <c r="T92" s="23">
        <v>428.50700000000001</v>
      </c>
      <c r="U92" s="23">
        <v>408.267</v>
      </c>
      <c r="V92" s="23" t="s">
        <v>368</v>
      </c>
      <c r="W92" s="9">
        <v>2</v>
      </c>
      <c r="X92" s="33"/>
    </row>
    <row r="93" spans="1:24" ht="76.5" x14ac:dyDescent="0.2">
      <c r="A93" s="4">
        <f t="shared" si="1"/>
        <v>84</v>
      </c>
      <c r="B93" s="4" t="s">
        <v>228</v>
      </c>
      <c r="C93" s="19" t="s">
        <v>294</v>
      </c>
      <c r="D93" s="5" t="s">
        <v>229</v>
      </c>
      <c r="E93" s="4" t="s">
        <v>3</v>
      </c>
      <c r="F93" s="4" t="s">
        <v>410</v>
      </c>
      <c r="G93" s="44" t="s">
        <v>381</v>
      </c>
      <c r="H93" s="42" t="s">
        <v>508</v>
      </c>
      <c r="I93" s="46" t="s">
        <v>383</v>
      </c>
      <c r="J93" s="11" t="s">
        <v>515</v>
      </c>
      <c r="K93" s="16">
        <v>38965</v>
      </c>
      <c r="L93" s="11" t="s">
        <v>385</v>
      </c>
      <c r="M93" s="23" t="s">
        <v>373</v>
      </c>
      <c r="N93" s="23" t="s">
        <v>373</v>
      </c>
      <c r="O93" s="23" t="s">
        <v>373</v>
      </c>
      <c r="P93" s="23" t="s">
        <v>373</v>
      </c>
      <c r="Q93" s="23" t="s">
        <v>373</v>
      </c>
      <c r="R93" s="23" t="s">
        <v>373</v>
      </c>
      <c r="S93" s="23">
        <v>0</v>
      </c>
      <c r="T93" s="23" t="s">
        <v>368</v>
      </c>
      <c r="U93" s="23">
        <v>422.28800000000001</v>
      </c>
      <c r="V93" s="23" t="s">
        <v>368</v>
      </c>
      <c r="W93" s="9">
        <v>2</v>
      </c>
      <c r="X93" s="33"/>
    </row>
    <row r="94" spans="1:24" ht="76.5" x14ac:dyDescent="0.2">
      <c r="A94" s="4">
        <f t="shared" si="1"/>
        <v>85</v>
      </c>
      <c r="B94" s="4" t="s">
        <v>230</v>
      </c>
      <c r="C94" s="19" t="s">
        <v>295</v>
      </c>
      <c r="D94" s="5" t="s">
        <v>231</v>
      </c>
      <c r="E94" s="4" t="s">
        <v>3</v>
      </c>
      <c r="F94" s="4" t="s">
        <v>410</v>
      </c>
      <c r="G94" s="44" t="s">
        <v>381</v>
      </c>
      <c r="H94" s="42" t="s">
        <v>414</v>
      </c>
      <c r="I94" s="46" t="s">
        <v>383</v>
      </c>
      <c r="J94" s="11" t="s">
        <v>515</v>
      </c>
      <c r="K94" s="10" t="s">
        <v>309</v>
      </c>
      <c r="L94" s="11" t="s">
        <v>385</v>
      </c>
      <c r="M94" s="23" t="s">
        <v>373</v>
      </c>
      <c r="N94" s="23" t="s">
        <v>373</v>
      </c>
      <c r="O94" s="23" t="s">
        <v>373</v>
      </c>
      <c r="P94" s="23" t="s">
        <v>373</v>
      </c>
      <c r="Q94" s="23" t="s">
        <v>373</v>
      </c>
      <c r="R94" s="23" t="s">
        <v>373</v>
      </c>
      <c r="S94" s="23">
        <v>9194.4030000000002</v>
      </c>
      <c r="T94" s="23">
        <v>11478.285</v>
      </c>
      <c r="U94" s="23">
        <v>8665.1759999999995</v>
      </c>
      <c r="V94" s="23" t="s">
        <v>368</v>
      </c>
      <c r="W94" s="9">
        <v>1</v>
      </c>
      <c r="X94" s="33"/>
    </row>
    <row r="95" spans="1:24" ht="76.5" x14ac:dyDescent="0.2">
      <c r="A95" s="4">
        <f t="shared" si="1"/>
        <v>86</v>
      </c>
      <c r="B95" s="4" t="s">
        <v>232</v>
      </c>
      <c r="C95" s="19" t="s">
        <v>296</v>
      </c>
      <c r="D95" s="5" t="s">
        <v>233</v>
      </c>
      <c r="E95" s="4" t="s">
        <v>3</v>
      </c>
      <c r="F95" s="4" t="s">
        <v>410</v>
      </c>
      <c r="G95" s="44" t="s">
        <v>381</v>
      </c>
      <c r="H95" s="42" t="s">
        <v>415</v>
      </c>
      <c r="I95" s="46" t="s">
        <v>383</v>
      </c>
      <c r="J95" s="11" t="s">
        <v>515</v>
      </c>
      <c r="K95" s="12">
        <v>39657</v>
      </c>
      <c r="L95" s="11" t="s">
        <v>385</v>
      </c>
      <c r="M95" s="23" t="s">
        <v>373</v>
      </c>
      <c r="N95" s="23" t="s">
        <v>373</v>
      </c>
      <c r="O95" s="23" t="s">
        <v>373</v>
      </c>
      <c r="P95" s="23" t="s">
        <v>373</v>
      </c>
      <c r="Q95" s="23" t="s">
        <v>373</v>
      </c>
      <c r="R95" s="23" t="s">
        <v>373</v>
      </c>
      <c r="S95" s="23" t="s">
        <v>368</v>
      </c>
      <c r="T95" s="23" t="s">
        <v>368</v>
      </c>
      <c r="U95" s="23">
        <v>11644.156999999999</v>
      </c>
      <c r="V95" s="23" t="s">
        <v>368</v>
      </c>
      <c r="W95" s="9">
        <v>1</v>
      </c>
      <c r="X95" s="33"/>
    </row>
    <row r="96" spans="1:24" ht="76.5" x14ac:dyDescent="0.2">
      <c r="A96" s="4">
        <f t="shared" si="1"/>
        <v>87</v>
      </c>
      <c r="B96" s="4" t="s">
        <v>234</v>
      </c>
      <c r="C96" s="19" t="s">
        <v>297</v>
      </c>
      <c r="D96" s="5" t="s">
        <v>235</v>
      </c>
      <c r="E96" s="4" t="s">
        <v>3</v>
      </c>
      <c r="F96" s="4" t="s">
        <v>410</v>
      </c>
      <c r="G96" s="44" t="s">
        <v>381</v>
      </c>
      <c r="H96" s="42" t="s">
        <v>472</v>
      </c>
      <c r="I96" s="46" t="s">
        <v>383</v>
      </c>
      <c r="J96" s="11" t="s">
        <v>516</v>
      </c>
      <c r="K96" s="12">
        <v>41304</v>
      </c>
      <c r="L96" s="11" t="s">
        <v>385</v>
      </c>
      <c r="M96" s="23" t="s">
        <v>373</v>
      </c>
      <c r="N96" s="23" t="s">
        <v>373</v>
      </c>
      <c r="O96" s="23" t="s">
        <v>373</v>
      </c>
      <c r="P96" s="23" t="s">
        <v>373</v>
      </c>
      <c r="Q96" s="23" t="s">
        <v>373</v>
      </c>
      <c r="R96" s="23" t="s">
        <v>373</v>
      </c>
      <c r="S96" s="23">
        <v>14606.546</v>
      </c>
      <c r="T96" s="23">
        <v>12914.239</v>
      </c>
      <c r="U96" s="23">
        <v>12058.489</v>
      </c>
      <c r="V96" s="23" t="s">
        <v>368</v>
      </c>
      <c r="W96" s="9">
        <v>1</v>
      </c>
      <c r="X96" s="33"/>
    </row>
    <row r="97" spans="1:24" ht="76.5" x14ac:dyDescent="0.2">
      <c r="A97" s="4">
        <f t="shared" si="1"/>
        <v>88</v>
      </c>
      <c r="B97" s="4" t="s">
        <v>236</v>
      </c>
      <c r="C97" s="19" t="s">
        <v>298</v>
      </c>
      <c r="D97" s="5" t="s">
        <v>237</v>
      </c>
      <c r="E97" s="4" t="s">
        <v>3</v>
      </c>
      <c r="F97" s="4" t="s">
        <v>410</v>
      </c>
      <c r="G97" s="44" t="s">
        <v>381</v>
      </c>
      <c r="H97" s="42" t="s">
        <v>509</v>
      </c>
      <c r="I97" s="46" t="s">
        <v>383</v>
      </c>
      <c r="J97" s="11" t="s">
        <v>515</v>
      </c>
      <c r="K97" s="10" t="s">
        <v>311</v>
      </c>
      <c r="L97" s="11" t="s">
        <v>385</v>
      </c>
      <c r="M97" s="23" t="s">
        <v>373</v>
      </c>
      <c r="N97" s="23" t="s">
        <v>373</v>
      </c>
      <c r="O97" s="23" t="s">
        <v>373</v>
      </c>
      <c r="P97" s="23" t="s">
        <v>373</v>
      </c>
      <c r="Q97" s="23" t="s">
        <v>373</v>
      </c>
      <c r="R97" s="23" t="s">
        <v>373</v>
      </c>
      <c r="S97" s="23">
        <v>0</v>
      </c>
      <c r="T97" s="23">
        <v>2807.46</v>
      </c>
      <c r="U97" s="23">
        <v>2234.66</v>
      </c>
      <c r="V97" s="23" t="s">
        <v>368</v>
      </c>
      <c r="W97" s="9">
        <v>1</v>
      </c>
      <c r="X97" s="33"/>
    </row>
    <row r="98" spans="1:24" ht="76.5" x14ac:dyDescent="0.2">
      <c r="A98" s="4">
        <f t="shared" si="1"/>
        <v>89</v>
      </c>
      <c r="B98" s="4" t="s">
        <v>238</v>
      </c>
      <c r="C98" s="19" t="s">
        <v>299</v>
      </c>
      <c r="D98" s="5" t="s">
        <v>239</v>
      </c>
      <c r="E98" s="4" t="s">
        <v>3</v>
      </c>
      <c r="F98" s="4" t="s">
        <v>410</v>
      </c>
      <c r="G98" s="44" t="s">
        <v>381</v>
      </c>
      <c r="H98" s="42" t="s">
        <v>510</v>
      </c>
      <c r="I98" s="46" t="s">
        <v>383</v>
      </c>
      <c r="J98" s="11" t="s">
        <v>515</v>
      </c>
      <c r="K98" s="16">
        <v>37260</v>
      </c>
      <c r="L98" s="11" t="s">
        <v>385</v>
      </c>
      <c r="M98" s="23" t="s">
        <v>373</v>
      </c>
      <c r="N98" s="23" t="s">
        <v>373</v>
      </c>
      <c r="O98" s="23" t="s">
        <v>373</v>
      </c>
      <c r="P98" s="23" t="s">
        <v>373</v>
      </c>
      <c r="Q98" s="23" t="s">
        <v>373</v>
      </c>
      <c r="R98" s="23" t="s">
        <v>373</v>
      </c>
      <c r="S98" s="23" t="s">
        <v>368</v>
      </c>
      <c r="T98" s="23" t="s">
        <v>368</v>
      </c>
      <c r="U98" s="23">
        <v>548.48</v>
      </c>
      <c r="V98" s="23" t="s">
        <v>368</v>
      </c>
      <c r="W98" s="9">
        <v>2</v>
      </c>
      <c r="X98" s="33"/>
    </row>
    <row r="99" spans="1:24" ht="76.5" x14ac:dyDescent="0.2">
      <c r="A99" s="4">
        <f t="shared" si="1"/>
        <v>90</v>
      </c>
      <c r="B99" s="4" t="s">
        <v>240</v>
      </c>
      <c r="C99" s="19" t="s">
        <v>300</v>
      </c>
      <c r="D99" s="5" t="s">
        <v>241</v>
      </c>
      <c r="E99" s="4" t="s">
        <v>3</v>
      </c>
      <c r="F99" s="4" t="s">
        <v>410</v>
      </c>
      <c r="G99" s="44" t="s">
        <v>381</v>
      </c>
      <c r="H99" s="42" t="s">
        <v>511</v>
      </c>
      <c r="I99" s="46" t="s">
        <v>383</v>
      </c>
      <c r="J99" s="11" t="s">
        <v>516</v>
      </c>
      <c r="K99" s="16">
        <v>36328</v>
      </c>
      <c r="L99" s="11" t="s">
        <v>385</v>
      </c>
      <c r="M99" s="23" t="s">
        <v>373</v>
      </c>
      <c r="N99" s="23" t="s">
        <v>373</v>
      </c>
      <c r="O99" s="23" t="s">
        <v>373</v>
      </c>
      <c r="P99" s="23" t="s">
        <v>373</v>
      </c>
      <c r="Q99" s="23" t="s">
        <v>373</v>
      </c>
      <c r="R99" s="23" t="s">
        <v>373</v>
      </c>
      <c r="S99" s="23">
        <v>0</v>
      </c>
      <c r="T99" s="23">
        <v>185.916</v>
      </c>
      <c r="U99" s="23">
        <v>280.17599999999999</v>
      </c>
      <c r="V99" s="23" t="s">
        <v>368</v>
      </c>
      <c r="W99" s="9">
        <v>2</v>
      </c>
      <c r="X99" s="33"/>
    </row>
    <row r="100" spans="1:24" ht="76.5" x14ac:dyDescent="0.2">
      <c r="A100" s="4">
        <f t="shared" si="1"/>
        <v>91</v>
      </c>
      <c r="B100" s="4" t="s">
        <v>40</v>
      </c>
      <c r="C100" s="19" t="s">
        <v>301</v>
      </c>
      <c r="D100" s="5" t="s">
        <v>41</v>
      </c>
      <c r="E100" s="6" t="s">
        <v>2</v>
      </c>
      <c r="F100" s="4" t="s">
        <v>410</v>
      </c>
      <c r="G100" s="44" t="s">
        <v>381</v>
      </c>
      <c r="H100" s="47" t="s">
        <v>490</v>
      </c>
      <c r="I100" s="46" t="s">
        <v>383</v>
      </c>
      <c r="J100" s="11" t="s">
        <v>515</v>
      </c>
      <c r="K100" s="16">
        <v>38134</v>
      </c>
      <c r="L100" s="11" t="s">
        <v>385</v>
      </c>
      <c r="M100" s="23" t="s">
        <v>373</v>
      </c>
      <c r="N100" s="23" t="s">
        <v>373</v>
      </c>
      <c r="O100" s="23" t="s">
        <v>373</v>
      </c>
      <c r="P100" s="23" t="s">
        <v>373</v>
      </c>
      <c r="Q100" s="23" t="s">
        <v>373</v>
      </c>
      <c r="R100" s="23" t="s">
        <v>373</v>
      </c>
      <c r="S100" s="23" t="s">
        <v>368</v>
      </c>
      <c r="T100" s="23">
        <v>10211.356</v>
      </c>
      <c r="U100" s="23" t="s">
        <v>368</v>
      </c>
      <c r="V100" s="23" t="s">
        <v>368</v>
      </c>
      <c r="W100" s="9">
        <v>1</v>
      </c>
      <c r="X100" s="33"/>
    </row>
    <row r="101" spans="1:24" ht="76.5" x14ac:dyDescent="0.2">
      <c r="A101" s="4">
        <f t="shared" si="1"/>
        <v>92</v>
      </c>
      <c r="B101" s="4" t="s">
        <v>242</v>
      </c>
      <c r="C101" s="19" t="s">
        <v>302</v>
      </c>
      <c r="D101" s="5" t="s">
        <v>243</v>
      </c>
      <c r="E101" s="6" t="s">
        <v>2</v>
      </c>
      <c r="F101" s="4" t="s">
        <v>410</v>
      </c>
      <c r="G101" s="44" t="s">
        <v>381</v>
      </c>
      <c r="H101" s="47" t="s">
        <v>491</v>
      </c>
      <c r="I101" s="46" t="s">
        <v>383</v>
      </c>
      <c r="J101" s="11" t="s">
        <v>515</v>
      </c>
      <c r="K101" s="10" t="s">
        <v>310</v>
      </c>
      <c r="L101" s="11" t="s">
        <v>385</v>
      </c>
      <c r="M101" s="23" t="s">
        <v>373</v>
      </c>
      <c r="N101" s="23" t="s">
        <v>373</v>
      </c>
      <c r="O101" s="23" t="s">
        <v>373</v>
      </c>
      <c r="P101" s="23" t="s">
        <v>373</v>
      </c>
      <c r="Q101" s="23" t="s">
        <v>373</v>
      </c>
      <c r="R101" s="23" t="s">
        <v>373</v>
      </c>
      <c r="S101" s="23" t="s">
        <v>368</v>
      </c>
      <c r="T101" s="23" t="s">
        <v>368</v>
      </c>
      <c r="U101" s="23">
        <v>2547.3440000000001</v>
      </c>
      <c r="V101" s="23" t="s">
        <v>368</v>
      </c>
      <c r="W101" s="9">
        <v>1</v>
      </c>
      <c r="X101" s="33"/>
    </row>
    <row r="102" spans="1:24" ht="76.5" x14ac:dyDescent="0.2">
      <c r="A102" s="4">
        <f t="shared" si="1"/>
        <v>93</v>
      </c>
      <c r="B102" s="4" t="s">
        <v>244</v>
      </c>
      <c r="C102" s="19" t="s">
        <v>303</v>
      </c>
      <c r="D102" s="5" t="s">
        <v>245</v>
      </c>
      <c r="E102" s="6" t="s">
        <v>2</v>
      </c>
      <c r="F102" s="4" t="s">
        <v>410</v>
      </c>
      <c r="G102" s="44" t="s">
        <v>381</v>
      </c>
      <c r="H102" s="47" t="s">
        <v>420</v>
      </c>
      <c r="I102" s="46" t="s">
        <v>383</v>
      </c>
      <c r="J102" s="11" t="s">
        <v>515</v>
      </c>
      <c r="K102" s="16">
        <v>42433</v>
      </c>
      <c r="L102" s="11" t="s">
        <v>385</v>
      </c>
      <c r="M102" s="23" t="s">
        <v>373</v>
      </c>
      <c r="N102" s="23" t="s">
        <v>373</v>
      </c>
      <c r="O102" s="23" t="s">
        <v>373</v>
      </c>
      <c r="P102" s="23" t="s">
        <v>373</v>
      </c>
      <c r="Q102" s="23" t="s">
        <v>373</v>
      </c>
      <c r="R102" s="23" t="s">
        <v>373</v>
      </c>
      <c r="S102" s="23" t="s">
        <v>368</v>
      </c>
      <c r="T102" s="23" t="s">
        <v>368</v>
      </c>
      <c r="U102" s="23">
        <v>1749.865</v>
      </c>
      <c r="V102" s="23" t="s">
        <v>368</v>
      </c>
      <c r="W102" s="9">
        <v>1</v>
      </c>
      <c r="X102" s="33"/>
    </row>
    <row r="103" spans="1:24" ht="76.5" x14ac:dyDescent="0.2">
      <c r="A103" s="4">
        <f t="shared" si="1"/>
        <v>94</v>
      </c>
      <c r="B103" s="4" t="s">
        <v>246</v>
      </c>
      <c r="C103" s="19" t="s">
        <v>304</v>
      </c>
      <c r="D103" s="5" t="s">
        <v>247</v>
      </c>
      <c r="E103" s="6" t="s">
        <v>2</v>
      </c>
      <c r="F103" s="4" t="s">
        <v>410</v>
      </c>
      <c r="G103" s="44" t="s">
        <v>381</v>
      </c>
      <c r="H103" s="47" t="s">
        <v>512</v>
      </c>
      <c r="I103" s="46" t="s">
        <v>383</v>
      </c>
      <c r="J103" s="11" t="s">
        <v>516</v>
      </c>
      <c r="K103" s="10" t="s">
        <v>308</v>
      </c>
      <c r="L103" s="11" t="s">
        <v>385</v>
      </c>
      <c r="M103" s="23" t="s">
        <v>373</v>
      </c>
      <c r="N103" s="23" t="s">
        <v>373</v>
      </c>
      <c r="O103" s="23" t="s">
        <v>373</v>
      </c>
      <c r="P103" s="23" t="s">
        <v>373</v>
      </c>
      <c r="Q103" s="23" t="s">
        <v>373</v>
      </c>
      <c r="R103" s="23" t="s">
        <v>373</v>
      </c>
      <c r="S103" s="23">
        <v>2186.212</v>
      </c>
      <c r="T103" s="23">
        <v>1692.7280000000001</v>
      </c>
      <c r="U103" s="23">
        <v>2531.11</v>
      </c>
      <c r="V103" s="23" t="s">
        <v>368</v>
      </c>
      <c r="W103" s="9">
        <v>1</v>
      </c>
      <c r="X103" s="33"/>
    </row>
    <row r="104" spans="1:24" ht="76.5" x14ac:dyDescent="0.2">
      <c r="A104" s="4">
        <f t="shared" si="1"/>
        <v>95</v>
      </c>
      <c r="B104" s="4" t="s">
        <v>248</v>
      </c>
      <c r="C104" s="19" t="s">
        <v>250</v>
      </c>
      <c r="D104" s="5" t="s">
        <v>249</v>
      </c>
      <c r="E104" s="6" t="s">
        <v>2</v>
      </c>
      <c r="F104" s="4" t="s">
        <v>410</v>
      </c>
      <c r="G104" s="44" t="s">
        <v>381</v>
      </c>
      <c r="H104" s="42" t="s">
        <v>492</v>
      </c>
      <c r="I104" s="46" t="s">
        <v>383</v>
      </c>
      <c r="J104" s="11" t="s">
        <v>516</v>
      </c>
      <c r="K104" s="16">
        <v>40282</v>
      </c>
      <c r="L104" s="11" t="s">
        <v>385</v>
      </c>
      <c r="M104" s="23" t="s">
        <v>375</v>
      </c>
      <c r="N104" s="23" t="s">
        <v>375</v>
      </c>
      <c r="O104" s="23" t="s">
        <v>375</v>
      </c>
      <c r="P104" s="23" t="s">
        <v>375</v>
      </c>
      <c r="Q104" s="23" t="s">
        <v>375</v>
      </c>
      <c r="R104" s="23" t="s">
        <v>375</v>
      </c>
      <c r="S104" s="23" t="s">
        <v>375</v>
      </c>
      <c r="T104" s="24" t="s">
        <v>375</v>
      </c>
      <c r="U104" s="23">
        <v>1790.575</v>
      </c>
      <c r="V104" s="23" t="s">
        <v>368</v>
      </c>
      <c r="W104" s="9">
        <v>1</v>
      </c>
      <c r="X104" s="33"/>
    </row>
    <row r="105" spans="1:24" ht="76.5" x14ac:dyDescent="0.2">
      <c r="A105" s="4">
        <f t="shared" si="1"/>
        <v>96</v>
      </c>
      <c r="B105" s="4" t="s">
        <v>251</v>
      </c>
      <c r="C105" s="25" t="s">
        <v>253</v>
      </c>
      <c r="D105" s="5" t="s">
        <v>252</v>
      </c>
      <c r="E105" s="6" t="s">
        <v>2</v>
      </c>
      <c r="F105" s="4" t="s">
        <v>410</v>
      </c>
      <c r="G105" s="44" t="s">
        <v>381</v>
      </c>
      <c r="H105" s="42" t="s">
        <v>481</v>
      </c>
      <c r="I105" s="46" t="s">
        <v>383</v>
      </c>
      <c r="J105" s="11" t="s">
        <v>515</v>
      </c>
      <c r="K105" s="12">
        <v>41414</v>
      </c>
      <c r="L105" s="11" t="s">
        <v>385</v>
      </c>
      <c r="M105" s="23" t="s">
        <v>375</v>
      </c>
      <c r="N105" s="23" t="s">
        <v>375</v>
      </c>
      <c r="O105" s="23" t="s">
        <v>375</v>
      </c>
      <c r="P105" s="23" t="s">
        <v>375</v>
      </c>
      <c r="Q105" s="23" t="s">
        <v>375</v>
      </c>
      <c r="R105" s="23" t="s">
        <v>375</v>
      </c>
      <c r="S105" s="23" t="s">
        <v>375</v>
      </c>
      <c r="T105" s="24" t="s">
        <v>375</v>
      </c>
      <c r="U105" s="23">
        <v>5303.9369999999999</v>
      </c>
      <c r="V105" s="23" t="s">
        <v>368</v>
      </c>
      <c r="W105" s="9">
        <v>1</v>
      </c>
      <c r="X105" s="33"/>
    </row>
    <row r="106" spans="1:24" ht="76.5" x14ac:dyDescent="0.2">
      <c r="A106" s="4">
        <f t="shared" si="1"/>
        <v>97</v>
      </c>
      <c r="B106" s="4" t="s">
        <v>254</v>
      </c>
      <c r="C106" s="25" t="s">
        <v>256</v>
      </c>
      <c r="D106" s="5" t="s">
        <v>255</v>
      </c>
      <c r="E106" s="4" t="s">
        <v>3</v>
      </c>
      <c r="F106" s="4" t="s">
        <v>410</v>
      </c>
      <c r="G106" s="44" t="s">
        <v>381</v>
      </c>
      <c r="H106" s="42" t="s">
        <v>416</v>
      </c>
      <c r="I106" s="46" t="s">
        <v>383</v>
      </c>
      <c r="J106" s="11" t="s">
        <v>515</v>
      </c>
      <c r="K106" s="7" t="s">
        <v>320</v>
      </c>
      <c r="L106" s="11" t="s">
        <v>385</v>
      </c>
      <c r="M106" s="23">
        <v>82.08</v>
      </c>
      <c r="N106" s="23">
        <v>485.49874278999999</v>
      </c>
      <c r="O106" s="23">
        <v>672.84863879999989</v>
      </c>
      <c r="P106" s="23">
        <v>583.09667998999998</v>
      </c>
      <c r="Q106" s="23">
        <v>505.29908684999998</v>
      </c>
      <c r="R106" s="23">
        <v>489.44598534000005</v>
      </c>
      <c r="S106" s="23">
        <v>497.28100000000001</v>
      </c>
      <c r="T106" s="23">
        <v>392.786</v>
      </c>
      <c r="U106" s="23">
        <v>86.457999999999998</v>
      </c>
      <c r="V106" s="23" t="s">
        <v>368</v>
      </c>
      <c r="W106" s="9">
        <v>2</v>
      </c>
      <c r="X106" s="33"/>
    </row>
    <row r="107" spans="1:24" ht="76.5" x14ac:dyDescent="0.2">
      <c r="A107" s="4">
        <f t="shared" si="1"/>
        <v>98</v>
      </c>
      <c r="B107" s="4" t="s">
        <v>257</v>
      </c>
      <c r="C107" s="25" t="s">
        <v>259</v>
      </c>
      <c r="D107" s="5" t="s">
        <v>258</v>
      </c>
      <c r="E107" s="4" t="s">
        <v>2</v>
      </c>
      <c r="F107" s="4" t="s">
        <v>410</v>
      </c>
      <c r="G107" s="44" t="s">
        <v>381</v>
      </c>
      <c r="H107" s="42" t="s">
        <v>482</v>
      </c>
      <c r="I107" s="46" t="s">
        <v>383</v>
      </c>
      <c r="J107" s="11" t="s">
        <v>516</v>
      </c>
      <c r="K107" s="8">
        <v>39926</v>
      </c>
      <c r="L107" s="11" t="s">
        <v>385</v>
      </c>
      <c r="M107" s="23" t="s">
        <v>369</v>
      </c>
      <c r="N107" s="23" t="s">
        <v>369</v>
      </c>
      <c r="O107" s="23">
        <v>1731.3591839999999</v>
      </c>
      <c r="P107" s="23">
        <v>1794.0497800000001</v>
      </c>
      <c r="Q107" s="23">
        <v>1902.7344489999998</v>
      </c>
      <c r="R107" s="23">
        <v>1998.9641600000002</v>
      </c>
      <c r="S107" s="23">
        <v>1955.2629999999999</v>
      </c>
      <c r="T107" s="23" t="s">
        <v>368</v>
      </c>
      <c r="U107" s="23">
        <v>1496.509</v>
      </c>
      <c r="V107" s="23" t="s">
        <v>368</v>
      </c>
      <c r="W107" s="9">
        <v>1</v>
      </c>
      <c r="X107" s="33"/>
    </row>
    <row r="108" spans="1:24" ht="76.5" x14ac:dyDescent="0.2">
      <c r="A108" s="4">
        <f t="shared" si="1"/>
        <v>99</v>
      </c>
      <c r="B108" s="4" t="s">
        <v>260</v>
      </c>
      <c r="C108" s="27" t="s">
        <v>262</v>
      </c>
      <c r="D108" s="5" t="s">
        <v>261</v>
      </c>
      <c r="E108" s="4" t="s">
        <v>2</v>
      </c>
      <c r="F108" s="4" t="s">
        <v>410</v>
      </c>
      <c r="G108" s="44" t="s">
        <v>381</v>
      </c>
      <c r="H108" s="42" t="s">
        <v>483</v>
      </c>
      <c r="I108" s="46" t="s">
        <v>383</v>
      </c>
      <c r="J108" s="11" t="s">
        <v>515</v>
      </c>
      <c r="K108" s="7" t="s">
        <v>317</v>
      </c>
      <c r="L108" s="11" t="s">
        <v>385</v>
      </c>
      <c r="M108" s="23" t="s">
        <v>373</v>
      </c>
      <c r="N108" s="23" t="s">
        <v>373</v>
      </c>
      <c r="O108" s="23" t="s">
        <v>373</v>
      </c>
      <c r="P108" s="23" t="s">
        <v>373</v>
      </c>
      <c r="Q108" s="23" t="s">
        <v>373</v>
      </c>
      <c r="R108" s="23" t="s">
        <v>373</v>
      </c>
      <c r="S108" s="23" t="s">
        <v>368</v>
      </c>
      <c r="T108" s="23" t="s">
        <v>368</v>
      </c>
      <c r="U108" s="23">
        <v>824.96400000000006</v>
      </c>
      <c r="V108" s="23" t="s">
        <v>368</v>
      </c>
      <c r="W108" s="9">
        <v>2</v>
      </c>
      <c r="X108" s="33"/>
    </row>
    <row r="109" spans="1:24" ht="76.5" x14ac:dyDescent="0.2">
      <c r="A109" s="4">
        <f t="shared" si="1"/>
        <v>100</v>
      </c>
      <c r="B109" s="4" t="s">
        <v>263</v>
      </c>
      <c r="C109" s="25" t="s">
        <v>265</v>
      </c>
      <c r="D109" s="5" t="s">
        <v>264</v>
      </c>
      <c r="E109" s="4" t="s">
        <v>2</v>
      </c>
      <c r="F109" s="4" t="s">
        <v>410</v>
      </c>
      <c r="G109" s="44" t="s">
        <v>381</v>
      </c>
      <c r="H109" s="42" t="s">
        <v>484</v>
      </c>
      <c r="I109" s="46" t="s">
        <v>383</v>
      </c>
      <c r="J109" s="11" t="s">
        <v>515</v>
      </c>
      <c r="K109" s="7" t="s">
        <v>314</v>
      </c>
      <c r="L109" s="11" t="s">
        <v>385</v>
      </c>
      <c r="M109" s="24"/>
      <c r="N109" s="24"/>
      <c r="O109" s="24"/>
      <c r="P109" s="24"/>
      <c r="Q109" s="24"/>
      <c r="R109" s="24"/>
      <c r="S109" s="24"/>
      <c r="T109" s="24" t="s">
        <v>375</v>
      </c>
      <c r="U109" s="23">
        <v>1070.7139999999999</v>
      </c>
      <c r="V109" s="23" t="s">
        <v>368</v>
      </c>
      <c r="W109" s="9">
        <v>2</v>
      </c>
      <c r="X109" s="33"/>
    </row>
    <row r="110" spans="1:24" ht="76.5" x14ac:dyDescent="0.2">
      <c r="A110" s="4">
        <f t="shared" si="1"/>
        <v>101</v>
      </c>
      <c r="B110" s="4" t="s">
        <v>266</v>
      </c>
      <c r="C110" s="25" t="s">
        <v>268</v>
      </c>
      <c r="D110" s="5" t="s">
        <v>267</v>
      </c>
      <c r="E110" s="4" t="s">
        <v>2</v>
      </c>
      <c r="F110" s="4" t="s">
        <v>410</v>
      </c>
      <c r="G110" s="44" t="s">
        <v>381</v>
      </c>
      <c r="H110" s="42" t="s">
        <v>493</v>
      </c>
      <c r="I110" s="46" t="s">
        <v>383</v>
      </c>
      <c r="J110" s="11" t="s">
        <v>516</v>
      </c>
      <c r="K110" s="7" t="s">
        <v>319</v>
      </c>
      <c r="L110" s="11" t="s">
        <v>385</v>
      </c>
      <c r="M110" s="24"/>
      <c r="N110" s="24"/>
      <c r="O110" s="24"/>
      <c r="P110" s="24"/>
      <c r="Q110" s="24"/>
      <c r="R110" s="24"/>
      <c r="S110" s="24"/>
      <c r="T110" s="24" t="s">
        <v>375</v>
      </c>
      <c r="U110" s="23">
        <v>1067.1489999999999</v>
      </c>
      <c r="V110" s="23" t="s">
        <v>368</v>
      </c>
      <c r="W110" s="9">
        <v>2</v>
      </c>
      <c r="X110" s="33"/>
    </row>
    <row r="111" spans="1:24" ht="76.5" x14ac:dyDescent="0.2">
      <c r="A111" s="4">
        <f t="shared" si="1"/>
        <v>102</v>
      </c>
      <c r="B111" s="4" t="s">
        <v>269</v>
      </c>
      <c r="C111" s="25" t="s">
        <v>271</v>
      </c>
      <c r="D111" s="5" t="s">
        <v>270</v>
      </c>
      <c r="E111" s="4" t="s">
        <v>2</v>
      </c>
      <c r="F111" s="4" t="s">
        <v>410</v>
      </c>
      <c r="G111" s="44" t="s">
        <v>381</v>
      </c>
      <c r="H111" s="42" t="s">
        <v>494</v>
      </c>
      <c r="I111" s="46" t="s">
        <v>383</v>
      </c>
      <c r="J111" s="11" t="s">
        <v>516</v>
      </c>
      <c r="K111" s="7" t="s">
        <v>321</v>
      </c>
      <c r="L111" s="11" t="s">
        <v>385</v>
      </c>
      <c r="M111" s="24"/>
      <c r="N111" s="24"/>
      <c r="O111" s="24"/>
      <c r="P111" s="24"/>
      <c r="Q111" s="24"/>
      <c r="R111" s="24"/>
      <c r="S111" s="24"/>
      <c r="T111" s="24" t="s">
        <v>375</v>
      </c>
      <c r="U111" s="23">
        <v>634.26400000000001</v>
      </c>
      <c r="V111" s="23" t="s">
        <v>368</v>
      </c>
      <c r="W111" s="9">
        <v>2</v>
      </c>
      <c r="X111" s="33"/>
    </row>
    <row r="112" spans="1:24" ht="76.5" x14ac:dyDescent="0.2">
      <c r="A112" s="4">
        <f t="shared" si="1"/>
        <v>103</v>
      </c>
      <c r="B112" s="4" t="s">
        <v>272</v>
      </c>
      <c r="C112" s="25" t="s">
        <v>274</v>
      </c>
      <c r="D112" s="5" t="s">
        <v>273</v>
      </c>
      <c r="E112" s="4" t="s">
        <v>2</v>
      </c>
      <c r="F112" s="4" t="s">
        <v>410</v>
      </c>
      <c r="G112" s="44" t="s">
        <v>381</v>
      </c>
      <c r="H112" s="42" t="s">
        <v>485</v>
      </c>
      <c r="I112" s="46" t="s">
        <v>383</v>
      </c>
      <c r="J112" s="11" t="s">
        <v>516</v>
      </c>
      <c r="K112" s="7" t="s">
        <v>315</v>
      </c>
      <c r="L112" s="11" t="s">
        <v>385</v>
      </c>
      <c r="M112" s="24"/>
      <c r="N112" s="24"/>
      <c r="O112" s="24"/>
      <c r="P112" s="24"/>
      <c r="Q112" s="24"/>
      <c r="R112" s="24"/>
      <c r="S112" s="24"/>
      <c r="T112" s="24" t="s">
        <v>375</v>
      </c>
      <c r="U112" s="23">
        <v>223.619</v>
      </c>
      <c r="V112" s="23" t="s">
        <v>368</v>
      </c>
      <c r="W112" s="9">
        <v>2</v>
      </c>
      <c r="X112" s="33"/>
    </row>
    <row r="113" spans="1:24" ht="76.5" x14ac:dyDescent="0.2">
      <c r="A113" s="4">
        <f t="shared" si="1"/>
        <v>104</v>
      </c>
      <c r="B113" s="4" t="s">
        <v>275</v>
      </c>
      <c r="C113" s="25" t="s">
        <v>277</v>
      </c>
      <c r="D113" s="5" t="s">
        <v>276</v>
      </c>
      <c r="E113" s="4" t="s">
        <v>2</v>
      </c>
      <c r="F113" s="4" t="s">
        <v>410</v>
      </c>
      <c r="G113" s="44" t="s">
        <v>381</v>
      </c>
      <c r="H113" s="42" t="s">
        <v>486</v>
      </c>
      <c r="I113" s="46" t="s">
        <v>383</v>
      </c>
      <c r="J113" s="11" t="s">
        <v>516</v>
      </c>
      <c r="K113" s="7" t="s">
        <v>316</v>
      </c>
      <c r="L113" s="11" t="s">
        <v>385</v>
      </c>
      <c r="M113" s="24"/>
      <c r="N113" s="24"/>
      <c r="O113" s="24"/>
      <c r="P113" s="24"/>
      <c r="Q113" s="24"/>
      <c r="R113" s="24"/>
      <c r="S113" s="24"/>
      <c r="T113" s="24" t="s">
        <v>375</v>
      </c>
      <c r="U113" s="23">
        <v>433.92899999999997</v>
      </c>
      <c r="V113" s="23" t="s">
        <v>368</v>
      </c>
      <c r="W113" s="9">
        <v>2</v>
      </c>
      <c r="X113" s="33"/>
    </row>
    <row r="114" spans="1:24" ht="76.5" x14ac:dyDescent="0.2">
      <c r="A114" s="4">
        <f t="shared" si="1"/>
        <v>105</v>
      </c>
      <c r="B114" s="4" t="s">
        <v>278</v>
      </c>
      <c r="C114" s="27" t="s">
        <v>280</v>
      </c>
      <c r="D114" s="5" t="s">
        <v>279</v>
      </c>
      <c r="E114" s="4" t="s">
        <v>2</v>
      </c>
      <c r="F114" s="4" t="s">
        <v>410</v>
      </c>
      <c r="G114" s="44" t="s">
        <v>381</v>
      </c>
      <c r="H114" s="42" t="s">
        <v>417</v>
      </c>
      <c r="I114" s="46" t="s">
        <v>383</v>
      </c>
      <c r="J114" s="11" t="s">
        <v>516</v>
      </c>
      <c r="K114" s="7" t="s">
        <v>313</v>
      </c>
      <c r="L114" s="11" t="s">
        <v>385</v>
      </c>
      <c r="M114" s="23" t="s">
        <v>373</v>
      </c>
      <c r="N114" s="23" t="s">
        <v>373</v>
      </c>
      <c r="O114" s="23" t="s">
        <v>373</v>
      </c>
      <c r="P114" s="23" t="s">
        <v>373</v>
      </c>
      <c r="Q114" s="23" t="s">
        <v>373</v>
      </c>
      <c r="R114" s="23" t="s">
        <v>373</v>
      </c>
      <c r="S114" s="23" t="s">
        <v>368</v>
      </c>
      <c r="T114" s="23" t="s">
        <v>368</v>
      </c>
      <c r="U114" s="23">
        <v>543.84900000000005</v>
      </c>
      <c r="V114" s="23" t="s">
        <v>368</v>
      </c>
      <c r="W114" s="9">
        <v>2</v>
      </c>
      <c r="X114" s="33"/>
    </row>
    <row r="115" spans="1:24" ht="76.5" x14ac:dyDescent="0.2">
      <c r="A115" s="4">
        <f t="shared" si="1"/>
        <v>106</v>
      </c>
      <c r="B115" s="4" t="s">
        <v>281</v>
      </c>
      <c r="C115" s="27" t="s">
        <v>283</v>
      </c>
      <c r="D115" s="5" t="s">
        <v>282</v>
      </c>
      <c r="E115" s="4" t="s">
        <v>2</v>
      </c>
      <c r="F115" s="4" t="s">
        <v>410</v>
      </c>
      <c r="G115" s="44" t="s">
        <v>381</v>
      </c>
      <c r="H115" s="42" t="s">
        <v>418</v>
      </c>
      <c r="I115" s="46" t="s">
        <v>383</v>
      </c>
      <c r="J115" s="11" t="s">
        <v>515</v>
      </c>
      <c r="K115" s="7" t="s">
        <v>318</v>
      </c>
      <c r="L115" s="11" t="s">
        <v>385</v>
      </c>
      <c r="M115" s="23" t="s">
        <v>373</v>
      </c>
      <c r="N115" s="23" t="s">
        <v>373</v>
      </c>
      <c r="O115" s="23" t="s">
        <v>373</v>
      </c>
      <c r="P115" s="23" t="s">
        <v>373</v>
      </c>
      <c r="Q115" s="23" t="s">
        <v>373</v>
      </c>
      <c r="R115" s="23" t="s">
        <v>373</v>
      </c>
      <c r="S115" s="23" t="s">
        <v>368</v>
      </c>
      <c r="T115" s="23" t="s">
        <v>368</v>
      </c>
      <c r="U115" s="23">
        <v>295.786</v>
      </c>
      <c r="V115" s="23" t="s">
        <v>368</v>
      </c>
      <c r="W115" s="9">
        <v>2</v>
      </c>
      <c r="X115" s="33"/>
    </row>
    <row r="118" spans="1:24" ht="15.75" x14ac:dyDescent="0.2">
      <c r="C118" s="30"/>
      <c r="D118" s="36"/>
      <c r="E118" s="37"/>
    </row>
    <row r="119" spans="1:24" ht="15.75" x14ac:dyDescent="0.2">
      <c r="C119" s="30"/>
      <c r="D119" s="36"/>
      <c r="E119" s="37"/>
    </row>
    <row r="120" spans="1:24" ht="15.75" x14ac:dyDescent="0.2">
      <c r="C120" s="30"/>
      <c r="D120" s="36"/>
      <c r="E120" s="37"/>
    </row>
    <row r="121" spans="1:24" ht="15.75" x14ac:dyDescent="0.2">
      <c r="C121" s="30"/>
      <c r="D121" s="36"/>
      <c r="E121" s="37"/>
    </row>
    <row r="122" spans="1:24" ht="15.75" x14ac:dyDescent="0.2">
      <c r="A122" s="37"/>
      <c r="C122" s="30"/>
      <c r="D122" s="36"/>
      <c r="E122" s="37"/>
    </row>
    <row r="123" spans="1:24" ht="15.75" x14ac:dyDescent="0.2">
      <c r="A123" s="37"/>
      <c r="C123" s="31"/>
      <c r="D123" s="36"/>
      <c r="E123" s="37"/>
    </row>
    <row r="124" spans="1:24" ht="15.75" x14ac:dyDescent="0.2">
      <c r="A124" s="37"/>
      <c r="C124" s="30"/>
      <c r="D124" s="36"/>
      <c r="E124" s="37"/>
    </row>
    <row r="125" spans="1:24" ht="15.75" x14ac:dyDescent="0.2">
      <c r="C125" s="30"/>
      <c r="D125" s="36"/>
      <c r="E125" s="37"/>
    </row>
    <row r="126" spans="1:24" ht="15.75" x14ac:dyDescent="0.2">
      <c r="C126" s="30"/>
      <c r="D126" s="36"/>
      <c r="E126" s="37"/>
    </row>
    <row r="127" spans="1:24" ht="15.75" x14ac:dyDescent="0.2">
      <c r="C127" s="30"/>
      <c r="D127" s="36"/>
      <c r="E127" s="37"/>
    </row>
    <row r="128" spans="1:24" ht="15.75" x14ac:dyDescent="0.2">
      <c r="C128" s="30"/>
      <c r="D128" s="36"/>
      <c r="E128" s="37"/>
    </row>
    <row r="129" spans="3:5" ht="15.75" x14ac:dyDescent="0.2">
      <c r="C129" s="30"/>
      <c r="D129" s="36"/>
      <c r="E129" s="37"/>
    </row>
    <row r="130" spans="3:5" ht="15.75" x14ac:dyDescent="0.2">
      <c r="C130" s="30"/>
      <c r="D130" s="36"/>
      <c r="E130" s="37"/>
    </row>
    <row r="131" spans="3:5" ht="15.75" x14ac:dyDescent="0.2">
      <c r="C131" s="30"/>
      <c r="D131" s="36"/>
      <c r="E131" s="37"/>
    </row>
    <row r="132" spans="3:5" ht="15.75" x14ac:dyDescent="0.2">
      <c r="C132" s="30"/>
      <c r="D132" s="36"/>
      <c r="E132" s="37"/>
    </row>
    <row r="133" spans="3:5" ht="15.75" x14ac:dyDescent="0.2">
      <c r="C133" s="30"/>
      <c r="D133" s="36"/>
      <c r="E133" s="37"/>
    </row>
    <row r="134" spans="3:5" ht="15.75" x14ac:dyDescent="0.2">
      <c r="C134" s="30"/>
      <c r="D134" s="36"/>
      <c r="E134" s="37"/>
    </row>
    <row r="135" spans="3:5" ht="15.75" x14ac:dyDescent="0.2">
      <c r="C135" s="30"/>
      <c r="D135" s="36"/>
      <c r="E135" s="37"/>
    </row>
    <row r="136" spans="3:5" ht="15.75" x14ac:dyDescent="0.2">
      <c r="C136" s="30"/>
      <c r="D136" s="36"/>
      <c r="E136" s="37"/>
    </row>
    <row r="137" spans="3:5" ht="15.75" x14ac:dyDescent="0.2">
      <c r="C137" s="30"/>
      <c r="D137" s="36"/>
      <c r="E137" s="37"/>
    </row>
    <row r="138" spans="3:5" ht="15.75" x14ac:dyDescent="0.2">
      <c r="C138" s="30"/>
      <c r="D138" s="36"/>
      <c r="E138" s="37"/>
    </row>
    <row r="139" spans="3:5" ht="15.75" x14ac:dyDescent="0.2">
      <c r="C139" s="30"/>
      <c r="D139" s="36"/>
      <c r="E139" s="37"/>
    </row>
    <row r="140" spans="3:5" ht="15.75" x14ac:dyDescent="0.2">
      <c r="C140" s="30"/>
      <c r="D140" s="36"/>
      <c r="E140" s="37"/>
    </row>
    <row r="141" spans="3:5" ht="15.75" x14ac:dyDescent="0.2">
      <c r="C141" s="30"/>
      <c r="D141" s="36"/>
      <c r="E141" s="37"/>
    </row>
    <row r="142" spans="3:5" ht="15.75" x14ac:dyDescent="0.2">
      <c r="C142" s="30"/>
      <c r="D142" s="36"/>
      <c r="E142" s="37"/>
    </row>
    <row r="143" spans="3:5" ht="15.75" x14ac:dyDescent="0.2">
      <c r="C143" s="30"/>
      <c r="D143" s="36"/>
      <c r="E143" s="37"/>
    </row>
    <row r="144" spans="3:5" ht="15.75" x14ac:dyDescent="0.2">
      <c r="C144" s="30"/>
      <c r="D144" s="36"/>
      <c r="E144" s="37"/>
    </row>
    <row r="145" spans="3:5" ht="15.75" x14ac:dyDescent="0.2">
      <c r="C145" s="30"/>
      <c r="D145" s="36"/>
      <c r="E145" s="37"/>
    </row>
    <row r="146" spans="3:5" ht="15.75" x14ac:dyDescent="0.2">
      <c r="C146" s="30"/>
      <c r="D146" s="36"/>
      <c r="E146" s="37"/>
    </row>
    <row r="147" spans="3:5" ht="15.75" x14ac:dyDescent="0.2">
      <c r="C147" s="30"/>
      <c r="D147" s="36"/>
      <c r="E147" s="37"/>
    </row>
    <row r="148" spans="3:5" ht="15.75" x14ac:dyDescent="0.2">
      <c r="C148" s="30"/>
      <c r="D148" s="36"/>
      <c r="E148" s="37"/>
    </row>
    <row r="149" spans="3:5" ht="15.75" x14ac:dyDescent="0.2">
      <c r="C149" s="30"/>
      <c r="D149" s="36"/>
      <c r="E149" s="37"/>
    </row>
    <row r="150" spans="3:5" ht="15.75" x14ac:dyDescent="0.2">
      <c r="C150" s="30"/>
      <c r="D150" s="36"/>
      <c r="E150" s="37"/>
    </row>
    <row r="151" spans="3:5" ht="15.75" x14ac:dyDescent="0.2">
      <c r="C151" s="30"/>
      <c r="D151" s="36"/>
      <c r="E151" s="37"/>
    </row>
    <row r="152" spans="3:5" ht="15.75" x14ac:dyDescent="0.2">
      <c r="C152" s="30"/>
      <c r="D152" s="36"/>
      <c r="E152" s="37"/>
    </row>
    <row r="153" spans="3:5" ht="15.75" x14ac:dyDescent="0.2">
      <c r="C153" s="30"/>
      <c r="D153" s="36"/>
      <c r="E153" s="37"/>
    </row>
    <row r="154" spans="3:5" ht="15.75" x14ac:dyDescent="0.2">
      <c r="C154" s="30"/>
      <c r="D154" s="36"/>
      <c r="E154" s="37"/>
    </row>
    <row r="155" spans="3:5" ht="15.75" x14ac:dyDescent="0.2">
      <c r="C155" s="30"/>
      <c r="D155" s="36"/>
      <c r="E155" s="37"/>
    </row>
    <row r="156" spans="3:5" ht="15.75" x14ac:dyDescent="0.2">
      <c r="C156" s="30"/>
      <c r="D156" s="36"/>
      <c r="E156" s="37"/>
    </row>
    <row r="157" spans="3:5" ht="15.75" x14ac:dyDescent="0.2">
      <c r="C157" s="30"/>
      <c r="D157" s="36"/>
      <c r="E157" s="37"/>
    </row>
    <row r="158" spans="3:5" ht="15.75" x14ac:dyDescent="0.2">
      <c r="C158" s="30"/>
      <c r="D158" s="36"/>
      <c r="E158" s="37"/>
    </row>
    <row r="159" spans="3:5" ht="15.75" x14ac:dyDescent="0.2">
      <c r="C159" s="30"/>
      <c r="D159" s="36"/>
      <c r="E159" s="37"/>
    </row>
    <row r="160" spans="3:5" ht="15.75" x14ac:dyDescent="0.2">
      <c r="C160" s="30"/>
      <c r="D160" s="36"/>
      <c r="E160" s="37"/>
    </row>
    <row r="161" spans="3:5" ht="15.75" x14ac:dyDescent="0.2">
      <c r="C161" s="30"/>
      <c r="D161" s="36"/>
      <c r="E161" s="37"/>
    </row>
    <row r="162" spans="3:5" ht="15.75" x14ac:dyDescent="0.2">
      <c r="C162" s="30"/>
      <c r="D162" s="36"/>
      <c r="E162" s="37"/>
    </row>
    <row r="163" spans="3:5" ht="15.75" x14ac:dyDescent="0.2">
      <c r="C163" s="30"/>
      <c r="D163" s="36"/>
      <c r="E163" s="37"/>
    </row>
    <row r="164" spans="3:5" ht="15.75" x14ac:dyDescent="0.2">
      <c r="C164" s="30"/>
      <c r="D164" s="36"/>
      <c r="E164" s="37"/>
    </row>
    <row r="165" spans="3:5" ht="15.75" x14ac:dyDescent="0.2">
      <c r="C165" s="30"/>
      <c r="D165" s="36"/>
      <c r="E165" s="37"/>
    </row>
    <row r="166" spans="3:5" ht="15.75" x14ac:dyDescent="0.2">
      <c r="C166" s="30"/>
      <c r="D166" s="36"/>
      <c r="E166" s="37"/>
    </row>
    <row r="167" spans="3:5" ht="15.75" x14ac:dyDescent="0.2">
      <c r="C167" s="30"/>
      <c r="D167" s="36"/>
      <c r="E167" s="37"/>
    </row>
    <row r="168" spans="3:5" ht="15.75" x14ac:dyDescent="0.2">
      <c r="C168" s="30"/>
      <c r="D168" s="36"/>
      <c r="E168" s="37"/>
    </row>
    <row r="169" spans="3:5" ht="15.75" x14ac:dyDescent="0.2">
      <c r="C169" s="30"/>
      <c r="D169" s="36"/>
      <c r="E169" s="37"/>
    </row>
    <row r="170" spans="3:5" ht="15.75" x14ac:dyDescent="0.2">
      <c r="C170" s="30"/>
      <c r="D170" s="36"/>
      <c r="E170" s="37"/>
    </row>
    <row r="171" spans="3:5" ht="15.75" x14ac:dyDescent="0.2">
      <c r="C171" s="30"/>
      <c r="D171" s="36"/>
      <c r="E171" s="37"/>
    </row>
    <row r="172" spans="3:5" ht="15.75" x14ac:dyDescent="0.2">
      <c r="C172" s="30"/>
      <c r="D172" s="36"/>
      <c r="E172" s="37"/>
    </row>
    <row r="173" spans="3:5" ht="15.75" x14ac:dyDescent="0.2">
      <c r="C173" s="30"/>
      <c r="D173" s="36"/>
      <c r="E173" s="37"/>
    </row>
    <row r="174" spans="3:5" ht="15.75" x14ac:dyDescent="0.2">
      <c r="C174" s="30"/>
      <c r="D174" s="36"/>
      <c r="E174" s="37"/>
    </row>
    <row r="175" spans="3:5" ht="15.75" x14ac:dyDescent="0.2">
      <c r="C175" s="30"/>
      <c r="D175" s="36"/>
      <c r="E175" s="37"/>
    </row>
    <row r="176" spans="3:5" ht="15.75" x14ac:dyDescent="0.2">
      <c r="C176" s="30"/>
      <c r="D176" s="36"/>
      <c r="E176" s="37"/>
    </row>
    <row r="177" spans="3:5" ht="15.75" x14ac:dyDescent="0.2">
      <c r="C177" s="30"/>
      <c r="D177" s="36"/>
      <c r="E177" s="37"/>
    </row>
    <row r="178" spans="3:5" ht="15.75" x14ac:dyDescent="0.2">
      <c r="C178" s="30"/>
      <c r="D178" s="36"/>
      <c r="E178" s="37"/>
    </row>
    <row r="179" spans="3:5" ht="15.75" x14ac:dyDescent="0.2">
      <c r="C179" s="30"/>
      <c r="D179" s="36"/>
      <c r="E179" s="37"/>
    </row>
    <row r="180" spans="3:5" ht="15.75" x14ac:dyDescent="0.2">
      <c r="C180" s="30"/>
      <c r="D180" s="36"/>
      <c r="E180" s="37"/>
    </row>
    <row r="181" spans="3:5" ht="15.75" x14ac:dyDescent="0.2">
      <c r="C181" s="30"/>
      <c r="D181" s="36"/>
      <c r="E181" s="37"/>
    </row>
    <row r="182" spans="3:5" ht="15.75" x14ac:dyDescent="0.2">
      <c r="C182" s="30"/>
      <c r="D182" s="36"/>
      <c r="E182" s="37"/>
    </row>
    <row r="183" spans="3:5" ht="15.75" x14ac:dyDescent="0.2">
      <c r="C183" s="30"/>
      <c r="D183" s="36"/>
      <c r="E183" s="37"/>
    </row>
    <row r="184" spans="3:5" ht="15.75" x14ac:dyDescent="0.2">
      <c r="C184" s="30"/>
      <c r="D184" s="36"/>
      <c r="E184" s="37"/>
    </row>
    <row r="185" spans="3:5" ht="15.75" x14ac:dyDescent="0.2">
      <c r="C185" s="30"/>
      <c r="D185" s="36"/>
      <c r="E185" s="37"/>
    </row>
    <row r="186" spans="3:5" ht="15.75" x14ac:dyDescent="0.2">
      <c r="C186" s="30"/>
      <c r="D186" s="36"/>
      <c r="E186" s="37"/>
    </row>
    <row r="187" spans="3:5" ht="15.75" x14ac:dyDescent="0.2">
      <c r="C187" s="30"/>
      <c r="D187" s="36"/>
      <c r="E187" s="37"/>
    </row>
    <row r="188" spans="3:5" ht="15.75" x14ac:dyDescent="0.2">
      <c r="C188" s="30"/>
      <c r="D188" s="36"/>
      <c r="E188" s="37"/>
    </row>
    <row r="189" spans="3:5" ht="15.75" x14ac:dyDescent="0.2">
      <c r="C189" s="30"/>
      <c r="D189" s="36"/>
      <c r="E189" s="37"/>
    </row>
    <row r="190" spans="3:5" ht="15.75" x14ac:dyDescent="0.2">
      <c r="C190" s="30"/>
      <c r="D190" s="36"/>
      <c r="E190" s="37"/>
    </row>
    <row r="191" spans="3:5" ht="15.75" x14ac:dyDescent="0.2">
      <c r="C191" s="30"/>
      <c r="D191" s="36"/>
      <c r="E191" s="37"/>
    </row>
    <row r="192" spans="3:5" ht="15.75" x14ac:dyDescent="0.2">
      <c r="C192" s="30"/>
      <c r="D192" s="36"/>
      <c r="E192" s="37"/>
    </row>
    <row r="193" spans="3:5" ht="15.75" x14ac:dyDescent="0.2">
      <c r="C193" s="30"/>
      <c r="D193" s="36"/>
      <c r="E193" s="37"/>
    </row>
    <row r="194" spans="3:5" ht="15.75" x14ac:dyDescent="0.2">
      <c r="C194" s="30"/>
      <c r="D194" s="36"/>
      <c r="E194" s="37"/>
    </row>
    <row r="195" spans="3:5" ht="15.75" x14ac:dyDescent="0.2">
      <c r="C195" s="30"/>
      <c r="D195" s="36"/>
      <c r="E195" s="37"/>
    </row>
    <row r="196" spans="3:5" ht="15.75" x14ac:dyDescent="0.2">
      <c r="C196" s="30"/>
      <c r="D196" s="36"/>
      <c r="E196" s="37"/>
    </row>
    <row r="197" spans="3:5" ht="15.75" x14ac:dyDescent="0.2">
      <c r="C197" s="30"/>
      <c r="D197" s="36"/>
      <c r="E197" s="37"/>
    </row>
    <row r="198" spans="3:5" ht="15.75" x14ac:dyDescent="0.2">
      <c r="C198" s="30"/>
      <c r="D198" s="36"/>
      <c r="E198" s="37"/>
    </row>
    <row r="199" spans="3:5" ht="15.75" x14ac:dyDescent="0.2">
      <c r="C199" s="30"/>
      <c r="D199" s="36"/>
      <c r="E199" s="37"/>
    </row>
    <row r="200" spans="3:5" ht="15.75" x14ac:dyDescent="0.2">
      <c r="C200" s="30"/>
      <c r="D200" s="36"/>
      <c r="E200" s="37"/>
    </row>
    <row r="201" spans="3:5" ht="15.75" x14ac:dyDescent="0.2">
      <c r="C201" s="30"/>
      <c r="D201" s="36"/>
      <c r="E201" s="37"/>
    </row>
    <row r="202" spans="3:5" ht="15.75" x14ac:dyDescent="0.2">
      <c r="C202" s="30"/>
      <c r="D202" s="36"/>
      <c r="E202" s="37"/>
    </row>
    <row r="203" spans="3:5" ht="15.75" x14ac:dyDescent="0.2">
      <c r="C203" s="30"/>
      <c r="D203" s="36"/>
      <c r="E203" s="37"/>
    </row>
    <row r="204" spans="3:5" ht="15.75" x14ac:dyDescent="0.2">
      <c r="C204" s="30"/>
      <c r="D204" s="36"/>
      <c r="E204" s="37"/>
    </row>
    <row r="205" spans="3:5" ht="15.75" x14ac:dyDescent="0.2">
      <c r="C205" s="30"/>
      <c r="D205" s="36"/>
      <c r="E205" s="37"/>
    </row>
    <row r="206" spans="3:5" ht="15.75" x14ac:dyDescent="0.2">
      <c r="C206" s="30"/>
      <c r="D206" s="36"/>
      <c r="E206" s="37"/>
    </row>
    <row r="207" spans="3:5" ht="15.75" x14ac:dyDescent="0.2">
      <c r="C207" s="30"/>
      <c r="D207" s="36"/>
      <c r="E207" s="37"/>
    </row>
    <row r="208" spans="3:5" ht="15.75" x14ac:dyDescent="0.2">
      <c r="C208" s="30"/>
      <c r="D208" s="36"/>
      <c r="E208" s="37"/>
    </row>
    <row r="209" spans="3:5" ht="15.75" x14ac:dyDescent="0.2">
      <c r="C209" s="30"/>
      <c r="D209" s="36"/>
      <c r="E209" s="37"/>
    </row>
    <row r="210" spans="3:5" ht="15.75" x14ac:dyDescent="0.2">
      <c r="C210" s="30"/>
      <c r="D210" s="36"/>
      <c r="E210" s="37"/>
    </row>
    <row r="211" spans="3:5" ht="15.75" x14ac:dyDescent="0.2">
      <c r="C211" s="30"/>
      <c r="D211" s="36"/>
      <c r="E211" s="37"/>
    </row>
    <row r="212" spans="3:5" ht="15.75" x14ac:dyDescent="0.2">
      <c r="C212" s="30"/>
      <c r="D212" s="36"/>
      <c r="E212" s="37"/>
    </row>
    <row r="213" spans="3:5" ht="15.75" x14ac:dyDescent="0.2">
      <c r="C213" s="30"/>
      <c r="D213" s="36"/>
      <c r="E213" s="37"/>
    </row>
    <row r="214" spans="3:5" ht="15.75" x14ac:dyDescent="0.2">
      <c r="C214" s="30"/>
      <c r="D214" s="36"/>
      <c r="E214" s="37"/>
    </row>
    <row r="215" spans="3:5" ht="15.75" x14ac:dyDescent="0.2">
      <c r="C215" s="30"/>
      <c r="D215" s="36"/>
      <c r="E215" s="37"/>
    </row>
    <row r="216" spans="3:5" ht="15.75" x14ac:dyDescent="0.2">
      <c r="C216" s="30"/>
      <c r="D216" s="36"/>
      <c r="E216" s="37"/>
    </row>
    <row r="217" spans="3:5" ht="15.75" x14ac:dyDescent="0.2">
      <c r="C217" s="30"/>
      <c r="D217" s="36"/>
      <c r="E217" s="37"/>
    </row>
    <row r="218" spans="3:5" ht="15.75" x14ac:dyDescent="0.2">
      <c r="C218" s="30"/>
      <c r="D218" s="36"/>
      <c r="E218" s="37"/>
    </row>
    <row r="219" spans="3:5" ht="15.75" x14ac:dyDescent="0.2">
      <c r="C219" s="30"/>
      <c r="D219" s="36"/>
      <c r="E219" s="37"/>
    </row>
    <row r="220" spans="3:5" ht="15.75" x14ac:dyDescent="0.2">
      <c r="C220" s="30"/>
      <c r="D220" s="36"/>
      <c r="E220" s="37"/>
    </row>
    <row r="221" spans="3:5" ht="15.75" x14ac:dyDescent="0.2">
      <c r="C221" s="30"/>
      <c r="D221" s="36"/>
      <c r="E221" s="37"/>
    </row>
    <row r="222" spans="3:5" ht="15.75" x14ac:dyDescent="0.2">
      <c r="C222" s="30"/>
      <c r="D222" s="36"/>
      <c r="E222" s="37"/>
    </row>
    <row r="223" spans="3:5" ht="15.75" x14ac:dyDescent="0.2">
      <c r="C223" s="30"/>
      <c r="D223" s="36"/>
      <c r="E223" s="37"/>
    </row>
    <row r="224" spans="3:5" ht="15.75" x14ac:dyDescent="0.2">
      <c r="C224" s="30"/>
      <c r="D224" s="36"/>
      <c r="E224" s="37"/>
    </row>
    <row r="225" spans="3:5" ht="15.75" x14ac:dyDescent="0.2">
      <c r="C225" s="30"/>
      <c r="D225" s="36"/>
      <c r="E225" s="37"/>
    </row>
    <row r="226" spans="3:5" ht="15.75" x14ac:dyDescent="0.2">
      <c r="C226" s="30"/>
      <c r="D226" s="36"/>
      <c r="E226" s="37"/>
    </row>
    <row r="227" spans="3:5" ht="15.75" x14ac:dyDescent="0.2">
      <c r="C227" s="30"/>
      <c r="D227" s="36"/>
      <c r="E227" s="37"/>
    </row>
    <row r="228" spans="3:5" ht="15.75" x14ac:dyDescent="0.2">
      <c r="C228" s="30"/>
      <c r="D228" s="36"/>
      <c r="E228" s="37"/>
    </row>
    <row r="229" spans="3:5" ht="15.75" x14ac:dyDescent="0.2">
      <c r="C229" s="30"/>
      <c r="D229" s="36"/>
      <c r="E229" s="37"/>
    </row>
    <row r="230" spans="3:5" ht="15.75" x14ac:dyDescent="0.2">
      <c r="C230" s="30"/>
      <c r="D230" s="36"/>
      <c r="E230" s="37"/>
    </row>
    <row r="231" spans="3:5" ht="15.75" x14ac:dyDescent="0.2">
      <c r="C231" s="30"/>
      <c r="D231" s="36"/>
      <c r="E231" s="37"/>
    </row>
    <row r="232" spans="3:5" ht="15.75" x14ac:dyDescent="0.2">
      <c r="C232" s="30"/>
      <c r="D232" s="36"/>
      <c r="E232" s="37"/>
    </row>
    <row r="233" spans="3:5" ht="15.75" x14ac:dyDescent="0.2">
      <c r="C233" s="30"/>
      <c r="D233" s="36"/>
      <c r="E233" s="37"/>
    </row>
    <row r="234" spans="3:5" ht="15.75" x14ac:dyDescent="0.2">
      <c r="C234" s="30"/>
      <c r="D234" s="36"/>
      <c r="E234" s="37"/>
    </row>
    <row r="235" spans="3:5" ht="15.75" x14ac:dyDescent="0.2">
      <c r="C235" s="30"/>
      <c r="D235" s="36"/>
      <c r="E235" s="37"/>
    </row>
    <row r="236" spans="3:5" ht="15.75" x14ac:dyDescent="0.2">
      <c r="C236" s="30"/>
      <c r="D236" s="36"/>
      <c r="E236" s="37"/>
    </row>
    <row r="237" spans="3:5" ht="15.75" x14ac:dyDescent="0.2">
      <c r="C237" s="30"/>
      <c r="D237" s="36"/>
      <c r="E237" s="37"/>
    </row>
    <row r="238" spans="3:5" ht="15.75" x14ac:dyDescent="0.2">
      <c r="C238" s="30"/>
      <c r="D238" s="36"/>
      <c r="E238" s="37"/>
    </row>
    <row r="239" spans="3:5" ht="15.75" x14ac:dyDescent="0.2">
      <c r="C239" s="30"/>
      <c r="D239" s="36"/>
      <c r="E239" s="37"/>
    </row>
    <row r="240" spans="3:5" ht="15.75" x14ac:dyDescent="0.2">
      <c r="C240" s="30"/>
      <c r="D240" s="36"/>
      <c r="E240" s="37"/>
    </row>
    <row r="241" spans="3:5" ht="15.75" x14ac:dyDescent="0.2">
      <c r="C241" s="30"/>
      <c r="D241" s="36"/>
      <c r="E241" s="37"/>
    </row>
    <row r="242" spans="3:5" ht="15.75" x14ac:dyDescent="0.2">
      <c r="C242" s="30"/>
      <c r="D242" s="36"/>
      <c r="E242" s="37"/>
    </row>
    <row r="243" spans="3:5" ht="15.75" x14ac:dyDescent="0.2">
      <c r="C243" s="30"/>
      <c r="D243" s="36"/>
      <c r="E243" s="37"/>
    </row>
    <row r="244" spans="3:5" ht="15.75" x14ac:dyDescent="0.2">
      <c r="C244" s="30"/>
      <c r="D244" s="36"/>
      <c r="E244" s="37"/>
    </row>
    <row r="245" spans="3:5" ht="15.75" x14ac:dyDescent="0.2">
      <c r="C245" s="30"/>
      <c r="D245" s="36"/>
      <c r="E245" s="37"/>
    </row>
    <row r="246" spans="3:5" ht="15.75" x14ac:dyDescent="0.2">
      <c r="C246" s="30"/>
      <c r="D246" s="36"/>
      <c r="E246" s="37"/>
    </row>
    <row r="247" spans="3:5" ht="15.75" x14ac:dyDescent="0.2">
      <c r="C247" s="30"/>
      <c r="D247" s="36"/>
      <c r="E247" s="37"/>
    </row>
    <row r="248" spans="3:5" ht="15.75" x14ac:dyDescent="0.2">
      <c r="C248" s="30"/>
      <c r="D248" s="36"/>
      <c r="E248" s="37"/>
    </row>
    <row r="249" spans="3:5" ht="15.75" x14ac:dyDescent="0.2">
      <c r="C249" s="30"/>
      <c r="D249" s="36"/>
      <c r="E249" s="37"/>
    </row>
    <row r="250" spans="3:5" ht="15.75" x14ac:dyDescent="0.2">
      <c r="C250" s="30"/>
      <c r="D250" s="36"/>
      <c r="E250" s="37"/>
    </row>
    <row r="251" spans="3:5" ht="15.75" x14ac:dyDescent="0.2">
      <c r="C251" s="30"/>
      <c r="D251" s="36"/>
      <c r="E251" s="37"/>
    </row>
    <row r="252" spans="3:5" ht="15.75" x14ac:dyDescent="0.2">
      <c r="C252" s="30"/>
      <c r="D252" s="36"/>
      <c r="E252" s="37"/>
    </row>
    <row r="253" spans="3:5" ht="15.75" x14ac:dyDescent="0.2">
      <c r="C253" s="30"/>
      <c r="D253" s="36"/>
      <c r="E253" s="37"/>
    </row>
    <row r="254" spans="3:5" ht="15.75" x14ac:dyDescent="0.2">
      <c r="C254" s="30"/>
      <c r="D254" s="36"/>
      <c r="E254" s="37"/>
    </row>
    <row r="255" spans="3:5" ht="15.75" x14ac:dyDescent="0.2">
      <c r="C255" s="30"/>
      <c r="D255" s="36"/>
      <c r="E255" s="37"/>
    </row>
    <row r="256" spans="3:5" ht="15.75" x14ac:dyDescent="0.2">
      <c r="C256" s="30"/>
      <c r="D256" s="36"/>
      <c r="E256" s="37"/>
    </row>
    <row r="257" spans="3:5" ht="15.75" x14ac:dyDescent="0.2">
      <c r="C257" s="30"/>
      <c r="D257" s="36"/>
      <c r="E257" s="37"/>
    </row>
    <row r="258" spans="3:5" ht="15.75" x14ac:dyDescent="0.2">
      <c r="C258" s="30"/>
      <c r="D258" s="36"/>
      <c r="E258" s="37"/>
    </row>
    <row r="259" spans="3:5" ht="15.75" x14ac:dyDescent="0.2">
      <c r="C259" s="30"/>
      <c r="D259" s="36"/>
      <c r="E259" s="37"/>
    </row>
    <row r="260" spans="3:5" ht="15.75" x14ac:dyDescent="0.2">
      <c r="C260" s="30"/>
      <c r="D260" s="36"/>
      <c r="E260" s="37"/>
    </row>
    <row r="261" spans="3:5" ht="15.75" x14ac:dyDescent="0.2">
      <c r="C261" s="30"/>
      <c r="D261" s="36"/>
      <c r="E261" s="37"/>
    </row>
    <row r="262" spans="3:5" ht="15.75" x14ac:dyDescent="0.2">
      <c r="C262" s="30"/>
      <c r="D262" s="36"/>
      <c r="E262" s="37"/>
    </row>
    <row r="263" spans="3:5" ht="15.75" x14ac:dyDescent="0.2">
      <c r="C263" s="30"/>
      <c r="D263" s="36"/>
      <c r="E263" s="37"/>
    </row>
    <row r="264" spans="3:5" ht="15.75" x14ac:dyDescent="0.2">
      <c r="C264" s="30"/>
      <c r="D264" s="36"/>
      <c r="E264" s="37"/>
    </row>
    <row r="265" spans="3:5" ht="15.75" x14ac:dyDescent="0.2">
      <c r="C265" s="30"/>
      <c r="D265" s="36"/>
      <c r="E265" s="37"/>
    </row>
    <row r="266" spans="3:5" ht="15.75" x14ac:dyDescent="0.2">
      <c r="C266" s="30"/>
      <c r="D266" s="36"/>
      <c r="E266" s="37"/>
    </row>
    <row r="267" spans="3:5" ht="15.75" x14ac:dyDescent="0.2">
      <c r="C267" s="30"/>
      <c r="D267" s="36"/>
      <c r="E267" s="37"/>
    </row>
    <row r="268" spans="3:5" ht="15.75" x14ac:dyDescent="0.2">
      <c r="C268" s="30"/>
      <c r="D268" s="36"/>
      <c r="E268" s="37"/>
    </row>
    <row r="269" spans="3:5" ht="15.75" x14ac:dyDescent="0.2">
      <c r="C269" s="30"/>
      <c r="D269" s="36"/>
      <c r="E269" s="37"/>
    </row>
    <row r="270" spans="3:5" ht="15.75" x14ac:dyDescent="0.2">
      <c r="C270" s="30"/>
      <c r="D270" s="36"/>
      <c r="E270" s="37"/>
    </row>
    <row r="271" spans="3:5" ht="15.75" x14ac:dyDescent="0.2">
      <c r="C271" s="30"/>
      <c r="D271" s="36"/>
      <c r="E271" s="37"/>
    </row>
    <row r="272" spans="3:5" ht="15.75" x14ac:dyDescent="0.2">
      <c r="C272" s="30"/>
      <c r="D272" s="36"/>
      <c r="E272" s="37"/>
    </row>
    <row r="273" spans="3:5" ht="15.75" x14ac:dyDescent="0.2">
      <c r="C273" s="30"/>
      <c r="D273" s="36"/>
      <c r="E273" s="37"/>
    </row>
    <row r="274" spans="3:5" ht="15.75" x14ac:dyDescent="0.2">
      <c r="C274" s="30"/>
      <c r="D274" s="36"/>
      <c r="E274" s="37"/>
    </row>
    <row r="275" spans="3:5" ht="15.75" x14ac:dyDescent="0.2">
      <c r="C275" s="30"/>
      <c r="D275" s="36"/>
      <c r="E275" s="37"/>
    </row>
    <row r="276" spans="3:5" ht="15.75" x14ac:dyDescent="0.2">
      <c r="C276" s="30"/>
      <c r="D276" s="36"/>
      <c r="E276" s="37"/>
    </row>
    <row r="277" spans="3:5" ht="15.75" x14ac:dyDescent="0.2">
      <c r="C277" s="30"/>
      <c r="D277" s="36"/>
      <c r="E277" s="37"/>
    </row>
    <row r="278" spans="3:5" ht="15.75" x14ac:dyDescent="0.2">
      <c r="C278" s="30"/>
      <c r="D278" s="36"/>
      <c r="E278" s="37"/>
    </row>
    <row r="279" spans="3:5" ht="15.75" x14ac:dyDescent="0.2">
      <c r="C279" s="30"/>
      <c r="D279" s="36"/>
      <c r="E279" s="37"/>
    </row>
    <row r="280" spans="3:5" ht="15.75" x14ac:dyDescent="0.2">
      <c r="C280" s="30"/>
      <c r="D280" s="36"/>
      <c r="E280" s="37"/>
    </row>
    <row r="281" spans="3:5" ht="15.75" x14ac:dyDescent="0.2">
      <c r="C281" s="30"/>
      <c r="D281" s="36"/>
      <c r="E281" s="37"/>
    </row>
    <row r="282" spans="3:5" ht="15.75" x14ac:dyDescent="0.2">
      <c r="C282" s="30"/>
      <c r="D282" s="36"/>
      <c r="E282" s="37"/>
    </row>
    <row r="283" spans="3:5" ht="15.75" x14ac:dyDescent="0.2">
      <c r="C283" s="30"/>
      <c r="D283" s="36"/>
      <c r="E283" s="37"/>
    </row>
    <row r="284" spans="3:5" ht="15.75" x14ac:dyDescent="0.2">
      <c r="C284" s="30"/>
      <c r="D284" s="36"/>
      <c r="E284" s="37"/>
    </row>
    <row r="285" spans="3:5" ht="15.75" x14ac:dyDescent="0.2">
      <c r="C285" s="30"/>
      <c r="D285" s="36"/>
      <c r="E285" s="37"/>
    </row>
    <row r="286" spans="3:5" ht="15.75" x14ac:dyDescent="0.2">
      <c r="C286" s="30"/>
      <c r="D286" s="36"/>
      <c r="E286" s="37"/>
    </row>
    <row r="287" spans="3:5" ht="15.75" x14ac:dyDescent="0.2">
      <c r="C287" s="30"/>
      <c r="D287" s="36"/>
      <c r="E287" s="37"/>
    </row>
    <row r="288" spans="3:5" ht="15.75" x14ac:dyDescent="0.2">
      <c r="C288" s="30"/>
      <c r="D288" s="36"/>
      <c r="E288" s="37"/>
    </row>
    <row r="289" spans="3:5" ht="15.75" x14ac:dyDescent="0.2">
      <c r="C289" s="30"/>
      <c r="D289" s="36"/>
      <c r="E289" s="37"/>
    </row>
    <row r="290" spans="3:5" ht="15.75" x14ac:dyDescent="0.2">
      <c r="C290" s="30"/>
      <c r="D290" s="36"/>
      <c r="E290" s="37"/>
    </row>
    <row r="291" spans="3:5" ht="15.75" x14ac:dyDescent="0.2">
      <c r="C291" s="30"/>
      <c r="D291" s="36"/>
      <c r="E291" s="37"/>
    </row>
    <row r="292" spans="3:5" ht="15.75" x14ac:dyDescent="0.2">
      <c r="C292" s="30"/>
      <c r="D292" s="36"/>
      <c r="E292" s="37"/>
    </row>
    <row r="293" spans="3:5" ht="15.75" x14ac:dyDescent="0.2">
      <c r="C293" s="30"/>
      <c r="D293" s="36"/>
      <c r="E293" s="37"/>
    </row>
    <row r="294" spans="3:5" ht="15.75" x14ac:dyDescent="0.2">
      <c r="C294" s="30"/>
      <c r="D294" s="36"/>
      <c r="E294" s="37"/>
    </row>
    <row r="295" spans="3:5" ht="15.75" x14ac:dyDescent="0.2">
      <c r="C295" s="30"/>
      <c r="D295" s="36"/>
      <c r="E295" s="37"/>
    </row>
    <row r="296" spans="3:5" ht="15.75" x14ac:dyDescent="0.2">
      <c r="C296" s="30"/>
      <c r="D296" s="36"/>
      <c r="E296" s="37"/>
    </row>
    <row r="297" spans="3:5" ht="15.75" x14ac:dyDescent="0.2">
      <c r="C297" s="30"/>
      <c r="D297" s="36"/>
      <c r="E297" s="37"/>
    </row>
    <row r="298" spans="3:5" ht="15.75" x14ac:dyDescent="0.2">
      <c r="C298" s="30"/>
      <c r="D298" s="36"/>
      <c r="E298" s="37"/>
    </row>
    <row r="299" spans="3:5" ht="15.75" x14ac:dyDescent="0.2">
      <c r="C299" s="30"/>
      <c r="D299" s="36"/>
      <c r="E299" s="37"/>
    </row>
    <row r="300" spans="3:5" ht="15.75" x14ac:dyDescent="0.2">
      <c r="C300" s="30"/>
      <c r="D300" s="36"/>
      <c r="E300" s="37"/>
    </row>
    <row r="301" spans="3:5" ht="15.75" x14ac:dyDescent="0.2">
      <c r="C301" s="30"/>
      <c r="D301" s="36"/>
      <c r="E301" s="37"/>
    </row>
    <row r="302" spans="3:5" ht="15.75" x14ac:dyDescent="0.2">
      <c r="C302" s="30"/>
      <c r="D302" s="36"/>
      <c r="E302" s="37"/>
    </row>
    <row r="303" spans="3:5" ht="15.75" x14ac:dyDescent="0.2">
      <c r="C303" s="30"/>
      <c r="D303" s="36"/>
      <c r="E303" s="37"/>
    </row>
    <row r="304" spans="3:5" ht="15.75" x14ac:dyDescent="0.2">
      <c r="C304" s="30"/>
      <c r="D304" s="36"/>
      <c r="E304" s="37"/>
    </row>
    <row r="305" spans="3:5" ht="15.75" x14ac:dyDescent="0.2">
      <c r="C305" s="30"/>
      <c r="D305" s="36"/>
      <c r="E305" s="37"/>
    </row>
    <row r="306" spans="3:5" ht="15.75" x14ac:dyDescent="0.2">
      <c r="C306" s="30"/>
      <c r="D306" s="36"/>
      <c r="E306" s="37"/>
    </row>
    <row r="307" spans="3:5" ht="15.75" x14ac:dyDescent="0.2">
      <c r="C307" s="30"/>
      <c r="D307" s="36"/>
      <c r="E307" s="37"/>
    </row>
    <row r="308" spans="3:5" ht="15.75" x14ac:dyDescent="0.2">
      <c r="C308" s="30"/>
      <c r="D308" s="36"/>
      <c r="E308" s="37"/>
    </row>
    <row r="309" spans="3:5" ht="15.75" x14ac:dyDescent="0.2">
      <c r="C309" s="30"/>
      <c r="D309" s="36"/>
      <c r="E309" s="37"/>
    </row>
    <row r="310" spans="3:5" ht="15.75" x14ac:dyDescent="0.2">
      <c r="C310" s="30"/>
      <c r="D310" s="36"/>
      <c r="E310" s="37"/>
    </row>
    <row r="311" spans="3:5" ht="15.75" x14ac:dyDescent="0.2">
      <c r="C311" s="30"/>
      <c r="D311" s="36"/>
      <c r="E311" s="37"/>
    </row>
    <row r="312" spans="3:5" ht="15.75" x14ac:dyDescent="0.2">
      <c r="C312" s="30"/>
      <c r="D312" s="36"/>
      <c r="E312" s="37"/>
    </row>
    <row r="313" spans="3:5" ht="15.75" x14ac:dyDescent="0.2">
      <c r="C313" s="30"/>
      <c r="D313" s="36"/>
      <c r="E313" s="37"/>
    </row>
    <row r="314" spans="3:5" ht="15.75" x14ac:dyDescent="0.2">
      <c r="C314" s="30"/>
      <c r="D314" s="36"/>
      <c r="E314" s="37"/>
    </row>
    <row r="315" spans="3:5" ht="15.75" x14ac:dyDescent="0.2">
      <c r="C315" s="30"/>
      <c r="D315" s="36"/>
      <c r="E315" s="37"/>
    </row>
    <row r="316" spans="3:5" ht="15.75" x14ac:dyDescent="0.2">
      <c r="C316" s="30"/>
      <c r="D316" s="36"/>
      <c r="E316" s="37"/>
    </row>
    <row r="317" spans="3:5" ht="15.75" x14ac:dyDescent="0.2">
      <c r="C317" s="30"/>
      <c r="D317" s="36"/>
      <c r="E317" s="37"/>
    </row>
    <row r="318" spans="3:5" ht="15.75" x14ac:dyDescent="0.2">
      <c r="C318" s="30"/>
      <c r="D318" s="36"/>
      <c r="E318" s="37"/>
    </row>
    <row r="319" spans="3:5" ht="15.75" x14ac:dyDescent="0.2">
      <c r="C319" s="30"/>
      <c r="D319" s="36"/>
      <c r="E319" s="37"/>
    </row>
    <row r="320" spans="3:5" ht="15.75" x14ac:dyDescent="0.2">
      <c r="C320" s="30"/>
      <c r="D320" s="36"/>
      <c r="E320" s="37"/>
    </row>
    <row r="321" spans="3:5" ht="15.75" x14ac:dyDescent="0.2">
      <c r="C321" s="30"/>
      <c r="D321" s="36"/>
      <c r="E321" s="37"/>
    </row>
    <row r="322" spans="3:5" ht="15.75" x14ac:dyDescent="0.2">
      <c r="C322" s="30"/>
      <c r="D322" s="36"/>
      <c r="E322" s="37"/>
    </row>
    <row r="323" spans="3:5" ht="15.75" x14ac:dyDescent="0.2">
      <c r="C323" s="30"/>
      <c r="D323" s="36"/>
      <c r="E323" s="37"/>
    </row>
    <row r="324" spans="3:5" ht="15.75" x14ac:dyDescent="0.2">
      <c r="C324" s="30"/>
      <c r="D324" s="36"/>
      <c r="E324" s="37"/>
    </row>
    <row r="325" spans="3:5" ht="15.75" x14ac:dyDescent="0.2">
      <c r="C325" s="30"/>
      <c r="D325" s="36"/>
      <c r="E325" s="37"/>
    </row>
    <row r="326" spans="3:5" ht="15.75" x14ac:dyDescent="0.2">
      <c r="C326" s="30"/>
      <c r="D326" s="36"/>
      <c r="E326" s="37"/>
    </row>
    <row r="327" spans="3:5" ht="15.75" x14ac:dyDescent="0.2">
      <c r="C327" s="30"/>
      <c r="D327" s="36"/>
      <c r="E327" s="37"/>
    </row>
    <row r="328" spans="3:5" ht="15.75" x14ac:dyDescent="0.2">
      <c r="C328" s="30"/>
      <c r="D328" s="36"/>
      <c r="E328" s="37"/>
    </row>
    <row r="329" spans="3:5" ht="15.75" x14ac:dyDescent="0.2">
      <c r="C329" s="30"/>
      <c r="D329" s="36"/>
      <c r="E329" s="37"/>
    </row>
    <row r="330" spans="3:5" ht="15.75" x14ac:dyDescent="0.2">
      <c r="C330" s="30"/>
      <c r="D330" s="36"/>
      <c r="E330" s="37"/>
    </row>
    <row r="331" spans="3:5" ht="15.75" x14ac:dyDescent="0.2">
      <c r="C331" s="31"/>
      <c r="D331" s="36"/>
      <c r="E331" s="37"/>
    </row>
    <row r="332" spans="3:5" ht="15.75" x14ac:dyDescent="0.2">
      <c r="C332" s="30"/>
      <c r="D332" s="36"/>
      <c r="E332" s="37"/>
    </row>
    <row r="333" spans="3:5" ht="15.75" x14ac:dyDescent="0.2">
      <c r="C333" s="30"/>
      <c r="D333" s="36"/>
      <c r="E333" s="37"/>
    </row>
    <row r="334" spans="3:5" ht="15.75" x14ac:dyDescent="0.2">
      <c r="C334" s="30"/>
      <c r="D334" s="36"/>
      <c r="E334" s="37"/>
    </row>
    <row r="335" spans="3:5" ht="15.75" x14ac:dyDescent="0.2">
      <c r="C335" s="30"/>
      <c r="D335" s="36"/>
      <c r="E335" s="37"/>
    </row>
    <row r="336" spans="3:5" ht="15.75" x14ac:dyDescent="0.2">
      <c r="C336" s="30"/>
      <c r="D336" s="36"/>
      <c r="E336" s="37"/>
    </row>
    <row r="337" spans="3:5" ht="15.75" x14ac:dyDescent="0.2">
      <c r="C337" s="30"/>
      <c r="D337" s="36"/>
      <c r="E337" s="37"/>
    </row>
    <row r="338" spans="3:5" ht="15.75" x14ac:dyDescent="0.2">
      <c r="C338" s="30"/>
      <c r="D338" s="36"/>
      <c r="E338" s="37"/>
    </row>
    <row r="339" spans="3:5" ht="15.75" x14ac:dyDescent="0.2">
      <c r="C339" s="30"/>
      <c r="D339" s="36"/>
      <c r="E339" s="37"/>
    </row>
    <row r="340" spans="3:5" ht="15.75" x14ac:dyDescent="0.2">
      <c r="C340" s="31"/>
      <c r="D340" s="36"/>
      <c r="E340" s="37"/>
    </row>
    <row r="341" spans="3:5" ht="15.75" x14ac:dyDescent="0.2">
      <c r="C341" s="30"/>
      <c r="D341" s="36"/>
      <c r="E341" s="37"/>
    </row>
    <row r="342" spans="3:5" ht="15.75" x14ac:dyDescent="0.2">
      <c r="C342" s="31"/>
      <c r="D342" s="36"/>
      <c r="E342" s="37"/>
    </row>
    <row r="343" spans="3:5" ht="15.75" x14ac:dyDescent="0.2">
      <c r="C343" s="30"/>
      <c r="D343" s="36"/>
      <c r="E343" s="37"/>
    </row>
    <row r="344" spans="3:5" ht="15.75" x14ac:dyDescent="0.2">
      <c r="C344" s="31"/>
      <c r="D344" s="36"/>
      <c r="E344" s="37"/>
    </row>
    <row r="345" spans="3:5" ht="15.75" x14ac:dyDescent="0.2">
      <c r="C345" s="31"/>
      <c r="D345" s="36"/>
      <c r="E345" s="37"/>
    </row>
    <row r="346" spans="3:5" ht="15.75" x14ac:dyDescent="0.2">
      <c r="C346" s="31"/>
      <c r="D346" s="36"/>
      <c r="E346" s="37"/>
    </row>
    <row r="347" spans="3:5" ht="15.75" x14ac:dyDescent="0.2">
      <c r="C347" s="30"/>
      <c r="D347" s="36"/>
      <c r="E347" s="37"/>
    </row>
    <row r="348" spans="3:5" ht="15.75" x14ac:dyDescent="0.2">
      <c r="C348" s="31"/>
      <c r="D348" s="36"/>
      <c r="E348" s="37"/>
    </row>
    <row r="349" spans="3:5" ht="15.75" x14ac:dyDescent="0.2">
      <c r="C349" s="31"/>
      <c r="D349" s="36"/>
      <c r="E349" s="37"/>
    </row>
    <row r="350" spans="3:5" ht="15.75" x14ac:dyDescent="0.2">
      <c r="C350" s="31"/>
      <c r="D350" s="36"/>
      <c r="E350" s="37"/>
    </row>
    <row r="351" spans="3:5" ht="15.75" x14ac:dyDescent="0.2">
      <c r="C351" s="31"/>
      <c r="D351" s="36"/>
      <c r="E351" s="37"/>
    </row>
    <row r="352" spans="3:5" ht="15.75" x14ac:dyDescent="0.2">
      <c r="C352" s="31"/>
      <c r="D352" s="36"/>
      <c r="E352" s="37"/>
    </row>
    <row r="353" spans="3:5" ht="15.75" x14ac:dyDescent="0.2">
      <c r="C353" s="31"/>
      <c r="D353" s="36"/>
      <c r="E353" s="37"/>
    </row>
    <row r="354" spans="3:5" ht="15.75" x14ac:dyDescent="0.2">
      <c r="C354" s="31"/>
      <c r="D354" s="36"/>
      <c r="E354" s="37"/>
    </row>
    <row r="355" spans="3:5" ht="15.75" x14ac:dyDescent="0.2">
      <c r="C355" s="31"/>
      <c r="D355" s="36"/>
      <c r="E355" s="37"/>
    </row>
    <row r="356" spans="3:5" ht="15.75" x14ac:dyDescent="0.2">
      <c r="C356" s="30"/>
      <c r="D356" s="36"/>
      <c r="E356" s="37"/>
    </row>
    <row r="357" spans="3:5" ht="15.75" x14ac:dyDescent="0.2">
      <c r="C357" s="31"/>
      <c r="D357" s="36"/>
      <c r="E357" s="37"/>
    </row>
    <row r="358" spans="3:5" ht="15.75" x14ac:dyDescent="0.2">
      <c r="C358" s="31"/>
      <c r="D358" s="36"/>
      <c r="E358" s="37"/>
    </row>
    <row r="359" spans="3:5" ht="15.75" x14ac:dyDescent="0.2">
      <c r="C359" s="31"/>
      <c r="D359" s="36"/>
      <c r="E359" s="37"/>
    </row>
    <row r="360" spans="3:5" ht="15.75" x14ac:dyDescent="0.2">
      <c r="C360" s="31"/>
      <c r="D360" s="36"/>
      <c r="E360" s="37"/>
    </row>
    <row r="361" spans="3:5" ht="15.75" x14ac:dyDescent="0.2">
      <c r="C361" s="31"/>
      <c r="D361" s="36"/>
      <c r="E361" s="37"/>
    </row>
    <row r="362" spans="3:5" ht="15.75" x14ac:dyDescent="0.2">
      <c r="C362" s="30"/>
      <c r="D362" s="36"/>
      <c r="E362" s="37"/>
    </row>
    <row r="363" spans="3:5" ht="15.75" x14ac:dyDescent="0.2">
      <c r="C363" s="30"/>
      <c r="D363" s="36"/>
      <c r="E363" s="37"/>
    </row>
    <row r="364" spans="3:5" ht="15.75" x14ac:dyDescent="0.2">
      <c r="C364" s="30"/>
      <c r="D364" s="36"/>
      <c r="E364" s="37"/>
    </row>
    <row r="365" spans="3:5" ht="15.75" x14ac:dyDescent="0.2">
      <c r="C365" s="30"/>
      <c r="D365" s="36"/>
      <c r="E365" s="37"/>
    </row>
    <row r="366" spans="3:5" ht="15.75" x14ac:dyDescent="0.2">
      <c r="C366" s="30"/>
      <c r="D366" s="36"/>
      <c r="E366" s="37"/>
    </row>
    <row r="367" spans="3:5" ht="15.75" x14ac:dyDescent="0.2">
      <c r="C367" s="30"/>
      <c r="D367" s="36"/>
      <c r="E367" s="37"/>
    </row>
    <row r="368" spans="3:5" ht="15.75" x14ac:dyDescent="0.2">
      <c r="C368" s="30"/>
      <c r="D368" s="36"/>
      <c r="E368" s="37"/>
    </row>
    <row r="369" spans="3:5" ht="15.75" x14ac:dyDescent="0.2">
      <c r="C369" s="30"/>
      <c r="D369" s="36"/>
      <c r="E369" s="37"/>
    </row>
    <row r="370" spans="3:5" ht="15.75" x14ac:dyDescent="0.2">
      <c r="C370" s="30"/>
      <c r="D370" s="36"/>
      <c r="E370" s="37"/>
    </row>
    <row r="371" spans="3:5" ht="15.75" x14ac:dyDescent="0.2">
      <c r="C371" s="30"/>
      <c r="D371" s="36"/>
      <c r="E371" s="37"/>
    </row>
    <row r="372" spans="3:5" ht="15.75" x14ac:dyDescent="0.2">
      <c r="C372" s="31"/>
      <c r="D372" s="36"/>
      <c r="E372" s="37"/>
    </row>
    <row r="373" spans="3:5" ht="15.75" x14ac:dyDescent="0.2">
      <c r="C373" s="31"/>
      <c r="D373" s="36"/>
      <c r="E373" s="37"/>
    </row>
    <row r="374" spans="3:5" ht="15.75" x14ac:dyDescent="0.2">
      <c r="C374" s="30"/>
      <c r="D374" s="36"/>
      <c r="E374" s="37"/>
    </row>
    <row r="375" spans="3:5" ht="15.75" x14ac:dyDescent="0.2">
      <c r="C375" s="31"/>
      <c r="D375" s="36"/>
      <c r="E375" s="37"/>
    </row>
    <row r="376" spans="3:5" ht="15.75" x14ac:dyDescent="0.2">
      <c r="C376" s="31"/>
      <c r="D376" s="36"/>
      <c r="E376" s="37"/>
    </row>
    <row r="377" spans="3:5" ht="15.75" x14ac:dyDescent="0.2">
      <c r="C377" s="31"/>
      <c r="D377" s="36"/>
      <c r="E377" s="37"/>
    </row>
    <row r="378" spans="3:5" ht="15.75" x14ac:dyDescent="0.2">
      <c r="C378" s="31"/>
      <c r="D378" s="36"/>
      <c r="E378" s="37"/>
    </row>
    <row r="379" spans="3:5" ht="15.75" x14ac:dyDescent="0.2">
      <c r="C379" s="30"/>
      <c r="D379" s="36"/>
      <c r="E379" s="37"/>
    </row>
    <row r="380" spans="3:5" ht="15.75" x14ac:dyDescent="0.2">
      <c r="C380" s="31"/>
      <c r="D380" s="36"/>
      <c r="E380" s="37"/>
    </row>
    <row r="381" spans="3:5" ht="15.75" x14ac:dyDescent="0.2">
      <c r="C381" s="30"/>
      <c r="D381" s="36"/>
      <c r="E381" s="37"/>
    </row>
    <row r="382" spans="3:5" ht="15.75" x14ac:dyDescent="0.2">
      <c r="C382" s="31"/>
      <c r="D382" s="36"/>
      <c r="E382" s="37"/>
    </row>
    <row r="383" spans="3:5" ht="15.75" x14ac:dyDescent="0.2">
      <c r="C383" s="31"/>
      <c r="D383" s="36"/>
      <c r="E383" s="37"/>
    </row>
    <row r="384" spans="3:5" ht="15.75" x14ac:dyDescent="0.2">
      <c r="C384" s="31"/>
      <c r="D384" s="36"/>
      <c r="E384" s="37"/>
    </row>
    <row r="385" spans="3:5" ht="15.75" x14ac:dyDescent="0.2">
      <c r="C385" s="30"/>
      <c r="D385" s="36"/>
      <c r="E385" s="37"/>
    </row>
    <row r="386" spans="3:5" ht="15.75" x14ac:dyDescent="0.2">
      <c r="C386" s="31"/>
      <c r="D386" s="36"/>
      <c r="E386" s="37"/>
    </row>
    <row r="387" spans="3:5" ht="15.75" x14ac:dyDescent="0.2">
      <c r="C387" s="31"/>
      <c r="D387" s="36"/>
      <c r="E387" s="37"/>
    </row>
    <row r="388" spans="3:5" ht="15.75" x14ac:dyDescent="0.2">
      <c r="C388" s="30"/>
      <c r="D388" s="36"/>
      <c r="E388" s="37"/>
    </row>
    <row r="389" spans="3:5" ht="15.75" x14ac:dyDescent="0.2">
      <c r="C389" s="30"/>
      <c r="D389" s="36"/>
      <c r="E389" s="37"/>
    </row>
    <row r="390" spans="3:5" ht="15.75" x14ac:dyDescent="0.2">
      <c r="C390" s="31"/>
      <c r="D390" s="36"/>
      <c r="E390" s="37"/>
    </row>
    <row r="391" spans="3:5" ht="15.75" x14ac:dyDescent="0.2">
      <c r="C391" s="30"/>
      <c r="D391" s="36"/>
      <c r="E391" s="37"/>
    </row>
    <row r="392" spans="3:5" ht="15.75" x14ac:dyDescent="0.2">
      <c r="C392" s="30"/>
      <c r="D392" s="36"/>
      <c r="E392" s="37"/>
    </row>
    <row r="393" spans="3:5" ht="15.75" x14ac:dyDescent="0.2">
      <c r="C393" s="30"/>
      <c r="D393" s="36"/>
      <c r="E393" s="37"/>
    </row>
    <row r="394" spans="3:5" ht="15.75" x14ac:dyDescent="0.2">
      <c r="C394" s="31"/>
      <c r="D394" s="36"/>
      <c r="E394" s="37"/>
    </row>
    <row r="395" spans="3:5" ht="15.75" x14ac:dyDescent="0.2">
      <c r="C395" s="31"/>
      <c r="D395" s="36"/>
      <c r="E395" s="37"/>
    </row>
    <row r="396" spans="3:5" ht="15.75" x14ac:dyDescent="0.2">
      <c r="C396" s="31"/>
      <c r="D396" s="36"/>
      <c r="E396" s="37"/>
    </row>
    <row r="397" spans="3:5" ht="15.75" x14ac:dyDescent="0.2">
      <c r="C397" s="30"/>
      <c r="D397" s="36"/>
      <c r="E397" s="37"/>
    </row>
    <row r="398" spans="3:5" ht="15.75" x14ac:dyDescent="0.2">
      <c r="C398" s="30"/>
      <c r="D398" s="36"/>
      <c r="E398" s="37"/>
    </row>
    <row r="399" spans="3:5" ht="15.75" x14ac:dyDescent="0.2">
      <c r="C399" s="31"/>
      <c r="D399" s="36"/>
      <c r="E399" s="37"/>
    </row>
    <row r="400" spans="3:5" ht="15.75" x14ac:dyDescent="0.2">
      <c r="C400" s="31"/>
      <c r="D400" s="36"/>
      <c r="E400" s="37"/>
    </row>
    <row r="401" spans="3:5" ht="15.75" x14ac:dyDescent="0.2">
      <c r="C401" s="30"/>
      <c r="D401" s="36"/>
      <c r="E401" s="37"/>
    </row>
    <row r="402" spans="3:5" ht="15.75" x14ac:dyDescent="0.2">
      <c r="C402" s="30"/>
      <c r="D402" s="36"/>
      <c r="E402" s="37"/>
    </row>
    <row r="403" spans="3:5" ht="15.75" x14ac:dyDescent="0.2">
      <c r="C403" s="30"/>
      <c r="D403" s="36"/>
      <c r="E403" s="37"/>
    </row>
    <row r="404" spans="3:5" ht="15.75" x14ac:dyDescent="0.2">
      <c r="C404" s="32"/>
      <c r="D404" s="38"/>
      <c r="E404" s="37"/>
    </row>
    <row r="405" spans="3:5" ht="15.75" x14ac:dyDescent="0.2">
      <c r="C405" s="32"/>
      <c r="D405" s="38"/>
      <c r="E405" s="37"/>
    </row>
    <row r="406" spans="3:5" ht="15.75" x14ac:dyDescent="0.2">
      <c r="C406" s="32"/>
      <c r="D406" s="38"/>
      <c r="E406" s="37"/>
    </row>
    <row r="407" spans="3:5" ht="15.75" x14ac:dyDescent="0.2">
      <c r="C407" s="30"/>
      <c r="D407" s="36"/>
      <c r="E407" s="37"/>
    </row>
    <row r="408" spans="3:5" ht="15.75" x14ac:dyDescent="0.2">
      <c r="C408" s="30"/>
      <c r="D408" s="36"/>
      <c r="E408" s="37"/>
    </row>
    <row r="409" spans="3:5" ht="15.75" x14ac:dyDescent="0.2">
      <c r="C409" s="30"/>
      <c r="D409" s="36"/>
      <c r="E409" s="37"/>
    </row>
    <row r="410" spans="3:5" ht="15.75" x14ac:dyDescent="0.2">
      <c r="C410" s="32"/>
      <c r="D410" s="38"/>
      <c r="E410" s="37"/>
    </row>
    <row r="411" spans="3:5" ht="15.75" x14ac:dyDescent="0.2">
      <c r="C411" s="32"/>
      <c r="D411" s="38"/>
      <c r="E411" s="37"/>
    </row>
    <row r="412" spans="3:5" ht="15.75" x14ac:dyDescent="0.2">
      <c r="C412" s="30"/>
      <c r="D412" s="36"/>
      <c r="E412" s="37"/>
    </row>
    <row r="413" spans="3:5" x14ac:dyDescent="0.2">
      <c r="C413" s="28"/>
      <c r="D413" s="39"/>
      <c r="E413" s="37"/>
    </row>
    <row r="414" spans="3:5" x14ac:dyDescent="0.2">
      <c r="C414" s="28"/>
      <c r="D414" s="39"/>
      <c r="E414" s="37"/>
    </row>
    <row r="415" spans="3:5" x14ac:dyDescent="0.2">
      <c r="C415" s="28"/>
      <c r="D415" s="39"/>
      <c r="E415" s="37"/>
    </row>
    <row r="416" spans="3:5" x14ac:dyDescent="0.2">
      <c r="C416" s="28"/>
      <c r="D416" s="39"/>
      <c r="E416" s="37"/>
    </row>
  </sheetData>
  <autoFilter ref="A9:W115"/>
  <mergeCells count="2">
    <mergeCell ref="A7:K7"/>
    <mergeCell ref="J2:K3"/>
  </mergeCells>
  <conditionalFormatting sqref="X10">
    <cfRule type="duplicateValues" dxfId="24" priority="4"/>
  </conditionalFormatting>
  <conditionalFormatting sqref="X10">
    <cfRule type="duplicateValues" dxfId="23" priority="5"/>
  </conditionalFormatting>
  <conditionalFormatting sqref="X10">
    <cfRule type="duplicateValues" dxfId="22" priority="6"/>
  </conditionalFormatting>
  <conditionalFormatting sqref="X10">
    <cfRule type="duplicateValues" dxfId="21" priority="7"/>
  </conditionalFormatting>
  <conditionalFormatting sqref="X10">
    <cfRule type="duplicateValues" dxfId="20" priority="8"/>
  </conditionalFormatting>
  <conditionalFormatting sqref="X10">
    <cfRule type="duplicateValues" dxfId="19" priority="9"/>
  </conditionalFormatting>
  <conditionalFormatting sqref="X10">
    <cfRule type="duplicateValues" dxfId="18" priority="10"/>
    <cfRule type="duplicateValues" dxfId="17" priority="11"/>
  </conditionalFormatting>
  <conditionalFormatting sqref="X10">
    <cfRule type="duplicateValues" dxfId="16" priority="12"/>
  </conditionalFormatting>
  <conditionalFormatting sqref="D116:D1048576 D9:D105">
    <cfRule type="duplicateValues" dxfId="15" priority="6365"/>
  </conditionalFormatting>
  <conditionalFormatting sqref="D106:D115">
    <cfRule type="duplicateValues" dxfId="14" priority="6403"/>
  </conditionalFormatting>
  <conditionalFormatting sqref="D105">
    <cfRule type="duplicateValues" dxfId="13" priority="6411"/>
  </conditionalFormatting>
  <conditionalFormatting sqref="D69:D104">
    <cfRule type="duplicateValues" dxfId="12" priority="6444"/>
  </conditionalFormatting>
  <conditionalFormatting sqref="D57:D68">
    <cfRule type="duplicateValues" dxfId="11" priority="6587"/>
  </conditionalFormatting>
  <conditionalFormatting sqref="D55:D56">
    <cfRule type="duplicateValues" dxfId="10" priority="6603"/>
  </conditionalFormatting>
  <conditionalFormatting sqref="D9:D56">
    <cfRule type="duplicateValues" dxfId="9" priority="6904"/>
  </conditionalFormatting>
  <conditionalFormatting sqref="D10:D54">
    <cfRule type="duplicateValues" dxfId="8" priority="6906"/>
  </conditionalFormatting>
  <conditionalFormatting sqref="D9:D54">
    <cfRule type="duplicateValues" dxfId="7" priority="6908"/>
  </conditionalFormatting>
  <conditionalFormatting sqref="D9:D68">
    <cfRule type="duplicateValues" dxfId="6" priority="6910"/>
  </conditionalFormatting>
  <conditionalFormatting sqref="D9:D68">
    <cfRule type="duplicateValues" dxfId="5" priority="6912"/>
    <cfRule type="duplicateValues" dxfId="4" priority="6913"/>
  </conditionalFormatting>
  <conditionalFormatting sqref="D9:D104">
    <cfRule type="duplicateValues" dxfId="3" priority="6916"/>
  </conditionalFormatting>
  <conditionalFormatting sqref="C10:D412">
    <cfRule type="duplicateValues" dxfId="2" priority="6918"/>
    <cfRule type="duplicateValues" dxfId="1" priority="6919"/>
    <cfRule type="duplicateValues" dxfId="0" priority="6920"/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рус-440</vt:lpstr>
      <vt:lpstr>'рус-440'!Извлечь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БАЙГОЗЫ</dc:creator>
  <cp:lastModifiedBy>Альфия Кусаинова</cp:lastModifiedBy>
  <cp:lastPrinted>2022-12-09T03:45:12Z</cp:lastPrinted>
  <dcterms:created xsi:type="dcterms:W3CDTF">2021-06-08T20:55:36Z</dcterms:created>
  <dcterms:modified xsi:type="dcterms:W3CDTF">2022-12-22T04:22:24Z</dcterms:modified>
</cp:coreProperties>
</file>